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9720" windowHeight="6540"/>
  </bookViews>
  <sheets>
    <sheet name="Приобретение и установка" sheetId="7" r:id="rId1"/>
    <sheet name="Приобретение оборудования, дета" sheetId="8" state="hidden" r:id="rId2"/>
    <sheet name="Обслуживание" sheetId="9" state="hidden" r:id="rId3"/>
  </sheets>
  <definedNames>
    <definedName name="_xlnm.Print_Area" localSheetId="0">'Приобретение и установка'!$A$1:$S$49</definedName>
  </definedNames>
  <calcPr calcId="125725"/>
</workbook>
</file>

<file path=xl/calcChain.xml><?xml version="1.0" encoding="utf-8"?>
<calcChain xmlns="http://schemas.openxmlformats.org/spreadsheetml/2006/main">
  <c r="L43" i="9"/>
  <c r="L42"/>
  <c r="L41"/>
  <c r="L40"/>
  <c r="L38"/>
  <c r="L37"/>
  <c r="L36"/>
  <c r="L35"/>
  <c r="L33"/>
  <c r="L32"/>
  <c r="L30"/>
  <c r="L29"/>
  <c r="L27"/>
  <c r="L26"/>
  <c r="L25"/>
  <c r="L23"/>
  <c r="L22"/>
  <c r="L20"/>
  <c r="L19"/>
  <c r="L18"/>
  <c r="L17"/>
  <c r="L16"/>
  <c r="L15"/>
  <c r="L14"/>
  <c r="L13"/>
  <c r="K43" i="8"/>
  <c r="K42"/>
  <c r="K41"/>
  <c r="K40"/>
  <c r="K38"/>
  <c r="K37"/>
  <c r="K36"/>
  <c r="K35"/>
  <c r="K33"/>
  <c r="K32"/>
  <c r="K30"/>
  <c r="K29"/>
  <c r="K27"/>
  <c r="K26"/>
  <c r="K25"/>
  <c r="K23"/>
  <c r="K22"/>
  <c r="K20"/>
  <c r="K19"/>
  <c r="K18"/>
  <c r="K17"/>
  <c r="K16"/>
  <c r="K15"/>
  <c r="K14"/>
  <c r="K13"/>
  <c r="L44" i="9"/>
  <c r="L47"/>
  <c r="L49"/>
  <c r="L48"/>
  <c r="K44" i="8"/>
  <c r="K47"/>
  <c r="K49"/>
  <c r="K48"/>
</calcChain>
</file>

<file path=xl/sharedStrings.xml><?xml version="1.0" encoding="utf-8"?>
<sst xmlns="http://schemas.openxmlformats.org/spreadsheetml/2006/main" count="325" uniqueCount="110">
  <si>
    <t>№ п/п</t>
  </si>
  <si>
    <t>автобусы</t>
  </si>
  <si>
    <t>бортовые</t>
  </si>
  <si>
    <t>самосвалы</t>
  </si>
  <si>
    <t>седельный тягач</t>
  </si>
  <si>
    <t>седельные тягачи</t>
  </si>
  <si>
    <t>цистерны, топливозаправщики</t>
  </si>
  <si>
    <t>автобус</t>
  </si>
  <si>
    <t>Гос. Рег. №</t>
  </si>
  <si>
    <t>Марка, тип автомобиля</t>
  </si>
  <si>
    <t>Марка, тип кузова</t>
  </si>
  <si>
    <t>Год выпуска</t>
  </si>
  <si>
    <t>Примечание</t>
  </si>
  <si>
    <t>Утверждаю:</t>
  </si>
  <si>
    <t>Начальник СМиТ</t>
  </si>
  <si>
    <t>автовышки, автогидроподъемники</t>
  </si>
  <si>
    <t>автомобильные краны</t>
  </si>
  <si>
    <t>Установка преобразователя напряжения</t>
  </si>
  <si>
    <t>Установка электронного импульсного спидометра</t>
  </si>
  <si>
    <t>Преобразователь напряжения</t>
  </si>
  <si>
    <t>Датчик скорости</t>
  </si>
  <si>
    <t>Установка датчика скорости</t>
  </si>
  <si>
    <t>Электронный импульсный спидометр</t>
  </si>
  <si>
    <t>Монтажный комплект (клейма, монтажный короб, провода, коннекторы)</t>
  </si>
  <si>
    <t>Стоимость материалов  руб. без НДС.</t>
  </si>
  <si>
    <t>Всего рублей без НДС:</t>
  </si>
  <si>
    <t>НДС 18 %</t>
  </si>
  <si>
    <t>Всего  рублей с НДС</t>
  </si>
  <si>
    <t>ЛАЗ 695Н</t>
  </si>
  <si>
    <t>У 283 НХ 86</t>
  </si>
  <si>
    <t>КАВЗ 422431</t>
  </si>
  <si>
    <t>Х 974 ОА 86</t>
  </si>
  <si>
    <t>Х 801 ОР 86</t>
  </si>
  <si>
    <t>КАВЗ 397620</t>
  </si>
  <si>
    <t>М 436 МР 86</t>
  </si>
  <si>
    <t>Е 273 СО 86</t>
  </si>
  <si>
    <t>ПАЗ 320530</t>
  </si>
  <si>
    <t xml:space="preserve">М 224 М Р86 </t>
  </si>
  <si>
    <t>Е 480 СО 86</t>
  </si>
  <si>
    <t>КАМАЗ 43114</t>
  </si>
  <si>
    <t>Т 648 УС 86</t>
  </si>
  <si>
    <t>ЗИЛ 433360</t>
  </si>
  <si>
    <t>грузовая</t>
  </si>
  <si>
    <t>Н 499 ВС86</t>
  </si>
  <si>
    <t>КАМАЗ 532120</t>
  </si>
  <si>
    <t>грузовая бортовая</t>
  </si>
  <si>
    <t>Е 142 СО86</t>
  </si>
  <si>
    <t>КАМАЗ 55511А</t>
  </si>
  <si>
    <t>грузовая самосвал</t>
  </si>
  <si>
    <t>Е 145 СО 86</t>
  </si>
  <si>
    <t>УРАЛ 5557-10</t>
  </si>
  <si>
    <t>Е 226 СО 86</t>
  </si>
  <si>
    <t>Е 147 СО 86</t>
  </si>
  <si>
    <t>КС 3574</t>
  </si>
  <si>
    <t>М 830 АЕ 86</t>
  </si>
  <si>
    <t>КАМАЗ 43118</t>
  </si>
  <si>
    <t>КС 55732</t>
  </si>
  <si>
    <t>Р152АХ 186</t>
  </si>
  <si>
    <t>КАМАЗ 4326-15</t>
  </si>
  <si>
    <t>Чайка Сервис 2784SG Автогидроподъёмник</t>
  </si>
  <si>
    <t>Н 843 АО 186</t>
  </si>
  <si>
    <t>ПСС 121-22</t>
  </si>
  <si>
    <t>Т 795 УУ 86</t>
  </si>
  <si>
    <t>УРАЛ 44202-10</t>
  </si>
  <si>
    <t>У 298 АС 86</t>
  </si>
  <si>
    <t>КАМАЗ 65225-22</t>
  </si>
  <si>
    <t>Н 563 УО 86</t>
  </si>
  <si>
    <t>КАМАЗ 541000</t>
  </si>
  <si>
    <t>Е 148 СО 86</t>
  </si>
  <si>
    <t>КАМАЗ 65226-Е3</t>
  </si>
  <si>
    <t>Н 750 АС 186</t>
  </si>
  <si>
    <t>НЕФАЗ66061-15</t>
  </si>
  <si>
    <t>цистерна заправочная</t>
  </si>
  <si>
    <t>С 948 ХХ 86</t>
  </si>
  <si>
    <t>КАМАЗ56274-30</t>
  </si>
  <si>
    <t>автоцистерна</t>
  </si>
  <si>
    <t>С 947 ХХ 86</t>
  </si>
  <si>
    <t>УРАЛ 375 АЦ 5,4</t>
  </si>
  <si>
    <t>автотопливозаправщик</t>
  </si>
  <si>
    <t>Т 613 ВУ 86</t>
  </si>
  <si>
    <t>УРАЛ 43202 АТЗ-7</t>
  </si>
  <si>
    <t>М 609 ВА 86</t>
  </si>
  <si>
    <t>Е.М. Корнев</t>
  </si>
  <si>
    <t xml:space="preserve">Необходимое количество карт предприятия 2 шт. </t>
  </si>
  <si>
    <t>Директор филиала КЭС</t>
  </si>
  <si>
    <t>_____________В.С. Мазуров</t>
  </si>
  <si>
    <t>"_____"____________2014 г</t>
  </si>
  <si>
    <t xml:space="preserve"> автотранспортных средств филиала ОАО "Тюменьэнерго" Когалымские электрические сети </t>
  </si>
  <si>
    <t>Диагностика и калибровка тафографа</t>
  </si>
  <si>
    <t>Стоимость обслуживания</t>
  </si>
  <si>
    <t>Блок СКЗИ</t>
  </si>
  <si>
    <t xml:space="preserve">Необходимое количество индивидуальных карт водителя - 49шт </t>
  </si>
  <si>
    <t>Расчет затрат на приобретение оборудования, деталей и запчастей для оснащения тафографами</t>
  </si>
  <si>
    <t>Итого стоимость приобретения зап частей для тахографов для подвижного состава филиала ОАО "Тюменьэнерго" КЭС в руб без НДС</t>
  </si>
  <si>
    <t>Начальник СМиТ                                                                                                               Е.М. Корнев</t>
  </si>
  <si>
    <t>Итого стоимость обслуживания тахографов подвижного состава филиала ОАО "Тюменьэнерго" КЭС в руб без НДС</t>
  </si>
  <si>
    <t>Калибровка (монтаж) тахографа</t>
  </si>
  <si>
    <t>Активация СКЗИ</t>
  </si>
  <si>
    <t xml:space="preserve">грузовая </t>
  </si>
  <si>
    <t>Расчет затрат на обслуживание системы тахограф для</t>
  </si>
  <si>
    <t>программное обеспечение</t>
  </si>
  <si>
    <t>Програмное обеспечение для снятия показаний с карт в количестве 2 шт.</t>
  </si>
  <si>
    <t>Итоговая стоимость</t>
  </si>
  <si>
    <t>Итого стоимость затрат на приобретение и установку тахографов на подвижной состава филиала ОАО "Тюменьэнерго" КЭС в руб без НДС</t>
  </si>
  <si>
    <t>Стоимость тахографов руб. без НДС.</t>
  </si>
  <si>
    <t>Стоимость работ,</t>
  </si>
  <si>
    <t>Расчет стоимости работ</t>
  </si>
  <si>
    <t>Приложение №2</t>
  </si>
  <si>
    <t>Исполнитель:</t>
  </si>
  <si>
    <t>м.п.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</si>
</sst>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Border="1"/>
    <xf numFmtId="0" fontId="4" fillId="3" borderId="0" xfId="0" applyFont="1" applyFill="1"/>
    <xf numFmtId="0" fontId="4" fillId="3" borderId="2" xfId="0" applyFont="1" applyFill="1" applyBorder="1"/>
    <xf numFmtId="0" fontId="5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center"/>
    </xf>
    <xf numFmtId="4" fontId="5" fillId="3" borderId="5" xfId="0" applyNumberFormat="1" applyFont="1" applyFill="1" applyBorder="1" applyAlignment="1"/>
    <xf numFmtId="4" fontId="5" fillId="3" borderId="0" xfId="0" applyNumberFormat="1" applyFont="1" applyFill="1" applyBorder="1" applyAlignment="1"/>
    <xf numFmtId="4" fontId="5" fillId="3" borderId="2" xfId="0" applyNumberFormat="1" applyFont="1" applyFill="1" applyBorder="1" applyAlignment="1"/>
    <xf numFmtId="4" fontId="4" fillId="3" borderId="1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left"/>
    </xf>
    <xf numFmtId="0" fontId="5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0" borderId="0" xfId="0" applyFont="1"/>
    <xf numFmtId="4" fontId="4" fillId="3" borderId="1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4" fontId="4" fillId="3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/>
    <xf numFmtId="0" fontId="3" fillId="3" borderId="2" xfId="0" applyFont="1" applyFill="1" applyBorder="1" applyAlignment="1"/>
    <xf numFmtId="0" fontId="4" fillId="3" borderId="0" xfId="0" applyFont="1" applyFill="1" applyAlignment="1"/>
    <xf numFmtId="4" fontId="3" fillId="3" borderId="1" xfId="0" applyNumberFormat="1" applyFont="1" applyFill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4" fontId="2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4" fontId="2" fillId="3" borderId="5" xfId="0" applyNumberFormat="1" applyFont="1" applyFill="1" applyBorder="1" applyAlignment="1">
      <alignment horizontal="left" vertical="center"/>
    </xf>
    <xf numFmtId="0" fontId="3" fillId="3" borderId="5" xfId="0" applyFont="1" applyFill="1" applyBorder="1" applyAlignment="1"/>
    <xf numFmtId="4" fontId="4" fillId="3" borderId="0" xfId="0" applyNumberFormat="1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3" borderId="10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 vertical="center"/>
    </xf>
    <xf numFmtId="0" fontId="0" fillId="0" borderId="1" xfId="0" applyBorder="1"/>
    <xf numFmtId="4" fontId="0" fillId="0" borderId="0" xfId="0" applyNumberFormat="1"/>
    <xf numFmtId="4" fontId="3" fillId="2" borderId="3" xfId="0" applyNumberFormat="1" applyFont="1" applyFill="1" applyBorder="1" applyAlignment="1">
      <alignment horizontal="right" wrapText="1"/>
    </xf>
    <xf numFmtId="0" fontId="0" fillId="0" borderId="8" xfId="0" applyBorder="1"/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/>
    <xf numFmtId="0" fontId="5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8"/>
  <sheetViews>
    <sheetView tabSelected="1" view="pageBreakPreview" topLeftCell="G1" zoomScale="60" zoomScaleNormal="100" workbookViewId="0">
      <selection activeCell="I45" sqref="I45"/>
    </sheetView>
  </sheetViews>
  <sheetFormatPr defaultRowHeight="12.75"/>
  <cols>
    <col min="2" max="2" width="21.140625" customWidth="1"/>
    <col min="3" max="3" width="22.85546875" customWidth="1"/>
    <col min="4" max="4" width="15" customWidth="1"/>
    <col min="5" max="5" width="13.85546875" customWidth="1"/>
    <col min="6" max="6" width="20" customWidth="1"/>
    <col min="7" max="7" width="21" customWidth="1"/>
    <col min="9" max="10" width="10.140625" bestFit="1" customWidth="1"/>
    <col min="11" max="11" width="23.5703125" customWidth="1"/>
    <col min="12" max="17" width="11.7109375" customWidth="1"/>
    <col min="18" max="18" width="17.42578125" customWidth="1"/>
    <col min="19" max="19" width="17.28515625" customWidth="1"/>
  </cols>
  <sheetData>
    <row r="1" spans="1:19" ht="15.75">
      <c r="A1" s="12"/>
      <c r="B1" s="6"/>
      <c r="C1" s="6"/>
      <c r="D1" s="12"/>
      <c r="E1" s="12"/>
      <c r="H1" s="12"/>
      <c r="R1" s="94" t="s">
        <v>107</v>
      </c>
      <c r="S1" s="94"/>
    </row>
    <row r="2" spans="1:19" ht="15.75">
      <c r="A2" s="12"/>
      <c r="B2" s="6"/>
      <c r="C2" s="6"/>
      <c r="D2" s="12"/>
      <c r="E2" s="12"/>
      <c r="H2" s="12"/>
      <c r="R2" s="94"/>
      <c r="S2" s="94"/>
    </row>
    <row r="3" spans="1:19" ht="15.75">
      <c r="A3" s="98" t="s">
        <v>106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ht="15.75">
      <c r="A4" s="12"/>
      <c r="B4" s="13"/>
      <c r="C4" s="13"/>
      <c r="D4" s="13"/>
      <c r="E4" s="13"/>
      <c r="F4" s="13"/>
      <c r="G4" s="13"/>
    </row>
    <row r="5" spans="1:19" ht="15.75" customHeight="1">
      <c r="A5" s="93" t="s">
        <v>0</v>
      </c>
      <c r="B5" s="93" t="s">
        <v>9</v>
      </c>
      <c r="C5" s="93" t="s">
        <v>10</v>
      </c>
      <c r="D5" s="93" t="s">
        <v>8</v>
      </c>
      <c r="E5" s="93" t="s">
        <v>11</v>
      </c>
      <c r="F5" s="91" t="s">
        <v>104</v>
      </c>
      <c r="G5" s="97" t="s">
        <v>24</v>
      </c>
      <c r="H5" s="95"/>
      <c r="I5" s="95"/>
      <c r="J5" s="95"/>
      <c r="K5" s="96"/>
      <c r="L5" s="95" t="s">
        <v>105</v>
      </c>
      <c r="M5" s="95"/>
      <c r="N5" s="95"/>
      <c r="O5" s="95"/>
      <c r="P5" s="95"/>
      <c r="Q5" s="96"/>
      <c r="R5" s="91" t="s">
        <v>100</v>
      </c>
      <c r="S5" s="91" t="s">
        <v>102</v>
      </c>
    </row>
    <row r="6" spans="1:19" ht="96" customHeight="1">
      <c r="A6" s="91"/>
      <c r="B6" s="91"/>
      <c r="C6" s="91"/>
      <c r="D6" s="91"/>
      <c r="E6" s="93"/>
      <c r="F6" s="92"/>
      <c r="G6" s="77" t="s">
        <v>90</v>
      </c>
      <c r="H6" s="77" t="s">
        <v>19</v>
      </c>
      <c r="I6" s="77" t="s">
        <v>20</v>
      </c>
      <c r="J6" s="77" t="s">
        <v>22</v>
      </c>
      <c r="K6" s="77" t="s">
        <v>23</v>
      </c>
      <c r="L6" s="77" t="s">
        <v>17</v>
      </c>
      <c r="M6" s="77" t="s">
        <v>21</v>
      </c>
      <c r="N6" s="77" t="s">
        <v>18</v>
      </c>
      <c r="O6" s="77" t="s">
        <v>96</v>
      </c>
      <c r="P6" s="77" t="s">
        <v>97</v>
      </c>
      <c r="Q6" s="77" t="s">
        <v>88</v>
      </c>
      <c r="R6" s="92"/>
      <c r="S6" s="92"/>
    </row>
    <row r="7" spans="1:19" ht="15.75">
      <c r="A7" s="9"/>
      <c r="B7" s="8"/>
      <c r="C7" s="8"/>
      <c r="D7" s="7"/>
      <c r="E7" s="12"/>
      <c r="F7" s="8"/>
      <c r="G7" s="8"/>
      <c r="H7" s="8"/>
      <c r="I7" s="8"/>
      <c r="J7" s="8"/>
      <c r="K7" s="8"/>
      <c r="L7" s="3" t="s">
        <v>1</v>
      </c>
      <c r="M7" s="8"/>
      <c r="N7" s="8"/>
      <c r="O7" s="8"/>
      <c r="P7" s="8"/>
      <c r="Q7" s="3"/>
    </row>
    <row r="8" spans="1:19" ht="15.75">
      <c r="A8" s="9">
        <v>1</v>
      </c>
      <c r="B8" s="32" t="s">
        <v>28</v>
      </c>
      <c r="C8" s="4" t="s">
        <v>7</v>
      </c>
      <c r="D8" s="33" t="s">
        <v>29</v>
      </c>
      <c r="E8" s="33">
        <v>2000</v>
      </c>
      <c r="F8" s="14"/>
      <c r="G8" s="53"/>
      <c r="H8" s="53"/>
      <c r="I8" s="53"/>
      <c r="J8" s="53"/>
      <c r="K8" s="53"/>
      <c r="L8" s="53"/>
      <c r="M8" s="53"/>
      <c r="N8" s="53"/>
      <c r="O8" s="44"/>
      <c r="P8" s="53"/>
      <c r="Q8" s="53"/>
      <c r="R8" s="44"/>
      <c r="S8" s="44"/>
    </row>
    <row r="9" spans="1:19" ht="15.75">
      <c r="A9" s="9">
        <v>2</v>
      </c>
      <c r="B9" s="32" t="s">
        <v>30</v>
      </c>
      <c r="C9" s="4" t="s">
        <v>7</v>
      </c>
      <c r="D9" s="33" t="s">
        <v>31</v>
      </c>
      <c r="E9" s="33">
        <v>2001</v>
      </c>
      <c r="F9" s="14"/>
      <c r="G9" s="53"/>
      <c r="H9" s="53"/>
      <c r="I9" s="53"/>
      <c r="J9" s="53"/>
      <c r="K9" s="53"/>
      <c r="L9" s="53"/>
      <c r="M9" s="53"/>
      <c r="N9" s="53"/>
      <c r="O9" s="44"/>
      <c r="P9" s="53"/>
      <c r="Q9" s="53"/>
      <c r="R9" s="53"/>
      <c r="S9" s="44"/>
    </row>
    <row r="10" spans="1:19" ht="15.75">
      <c r="A10" s="9">
        <v>3</v>
      </c>
      <c r="B10" s="32" t="s">
        <v>30</v>
      </c>
      <c r="C10" s="4" t="s">
        <v>7</v>
      </c>
      <c r="D10" s="33" t="s">
        <v>32</v>
      </c>
      <c r="E10" s="33">
        <v>2001</v>
      </c>
      <c r="F10" s="14"/>
      <c r="G10" s="53"/>
      <c r="H10" s="53"/>
      <c r="I10" s="53"/>
      <c r="J10" s="53"/>
      <c r="K10" s="53"/>
      <c r="L10" s="53"/>
      <c r="M10" s="53"/>
      <c r="N10" s="53"/>
      <c r="O10" s="44"/>
      <c r="P10" s="53"/>
      <c r="Q10" s="53"/>
      <c r="R10" s="53"/>
      <c r="S10" s="44"/>
    </row>
    <row r="11" spans="1:19" ht="15.75">
      <c r="A11" s="9">
        <v>4</v>
      </c>
      <c r="B11" s="32" t="s">
        <v>33</v>
      </c>
      <c r="C11" s="4" t="s">
        <v>7</v>
      </c>
      <c r="D11" s="33" t="s">
        <v>34</v>
      </c>
      <c r="E11" s="33">
        <v>1992</v>
      </c>
      <c r="F11" s="14"/>
      <c r="G11" s="53"/>
      <c r="H11" s="53"/>
      <c r="I11" s="53"/>
      <c r="J11" s="53"/>
      <c r="K11" s="53"/>
      <c r="L11" s="53"/>
      <c r="M11" s="53"/>
      <c r="N11" s="53"/>
      <c r="O11" s="44"/>
      <c r="P11" s="53"/>
      <c r="Q11" s="53"/>
      <c r="R11" s="53"/>
      <c r="S11" s="44"/>
    </row>
    <row r="12" spans="1:19" ht="15.75">
      <c r="A12" s="9">
        <v>5</v>
      </c>
      <c r="B12" s="32" t="s">
        <v>33</v>
      </c>
      <c r="C12" s="4" t="s">
        <v>7</v>
      </c>
      <c r="D12" s="33" t="s">
        <v>35</v>
      </c>
      <c r="E12" s="33">
        <v>1992</v>
      </c>
      <c r="F12" s="14"/>
      <c r="G12" s="53"/>
      <c r="H12" s="53"/>
      <c r="I12" s="53"/>
      <c r="J12" s="53"/>
      <c r="K12" s="53"/>
      <c r="L12" s="53"/>
      <c r="M12" s="53"/>
      <c r="N12" s="53"/>
      <c r="O12" s="44"/>
      <c r="P12" s="53"/>
      <c r="Q12" s="53"/>
      <c r="R12" s="53"/>
      <c r="S12" s="44"/>
    </row>
    <row r="13" spans="1:19" ht="15.75">
      <c r="A13" s="9">
        <v>6</v>
      </c>
      <c r="B13" s="32" t="s">
        <v>36</v>
      </c>
      <c r="C13" s="4" t="s">
        <v>7</v>
      </c>
      <c r="D13" s="33" t="s">
        <v>37</v>
      </c>
      <c r="E13" s="33">
        <v>1996</v>
      </c>
      <c r="F13" s="14"/>
      <c r="G13" s="53"/>
      <c r="H13" s="53"/>
      <c r="I13" s="53"/>
      <c r="J13" s="53"/>
      <c r="K13" s="53"/>
      <c r="L13" s="53"/>
      <c r="M13" s="53"/>
      <c r="N13" s="53"/>
      <c r="O13" s="44"/>
      <c r="P13" s="53"/>
      <c r="Q13" s="53"/>
      <c r="R13" s="53"/>
      <c r="S13" s="44"/>
    </row>
    <row r="14" spans="1:19" ht="15.75">
      <c r="A14" s="9">
        <v>7</v>
      </c>
      <c r="B14" s="32" t="s">
        <v>36</v>
      </c>
      <c r="C14" s="4" t="s">
        <v>7</v>
      </c>
      <c r="D14" s="33" t="s">
        <v>38</v>
      </c>
      <c r="E14" s="33">
        <v>1994</v>
      </c>
      <c r="F14" s="14"/>
      <c r="G14" s="53"/>
      <c r="H14" s="53"/>
      <c r="I14" s="53"/>
      <c r="J14" s="53"/>
      <c r="K14" s="53"/>
      <c r="L14" s="53"/>
      <c r="M14" s="53"/>
      <c r="N14" s="53"/>
      <c r="O14" s="44"/>
      <c r="P14" s="53"/>
      <c r="Q14" s="53"/>
      <c r="R14" s="53"/>
      <c r="S14" s="44"/>
    </row>
    <row r="15" spans="1:19" ht="15.75">
      <c r="A15" s="9">
        <v>8</v>
      </c>
      <c r="B15" s="34" t="s">
        <v>39</v>
      </c>
      <c r="C15" s="4" t="s">
        <v>7</v>
      </c>
      <c r="D15" s="40" t="s">
        <v>40</v>
      </c>
      <c r="E15" s="33">
        <v>2012</v>
      </c>
      <c r="F15" s="14"/>
      <c r="G15" s="53"/>
      <c r="H15" s="53"/>
      <c r="I15" s="53"/>
      <c r="J15" s="53"/>
      <c r="K15" s="53"/>
      <c r="L15" s="53"/>
      <c r="M15" s="53"/>
      <c r="N15" s="53"/>
      <c r="O15" s="44"/>
      <c r="P15" s="53"/>
      <c r="Q15" s="53"/>
      <c r="R15" s="53"/>
      <c r="S15" s="44"/>
    </row>
    <row r="16" spans="1:19" ht="15.75">
      <c r="A16" s="22"/>
      <c r="B16" s="23"/>
      <c r="C16" s="23"/>
      <c r="D16" s="23"/>
      <c r="E16" s="12"/>
      <c r="F16" s="17"/>
      <c r="G16" s="62"/>
      <c r="H16" s="62"/>
      <c r="I16" s="62"/>
      <c r="J16" s="62"/>
      <c r="K16" s="62"/>
      <c r="L16" s="62" t="s">
        <v>2</v>
      </c>
      <c r="M16" s="62"/>
      <c r="N16" s="75"/>
      <c r="O16" s="62"/>
      <c r="P16" s="62"/>
      <c r="Q16" s="62"/>
      <c r="R16" s="62"/>
      <c r="S16" s="44"/>
    </row>
    <row r="17" spans="1:19" ht="15.75">
      <c r="A17" s="9">
        <v>1</v>
      </c>
      <c r="B17" s="32" t="s">
        <v>41</v>
      </c>
      <c r="C17" s="32" t="s">
        <v>42</v>
      </c>
      <c r="D17" s="33" t="s">
        <v>43</v>
      </c>
      <c r="E17" s="33">
        <v>1995</v>
      </c>
      <c r="F17" s="21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15.75">
      <c r="A18" s="9">
        <v>2</v>
      </c>
      <c r="B18" s="32" t="s">
        <v>44</v>
      </c>
      <c r="C18" s="32" t="s">
        <v>45</v>
      </c>
      <c r="D18" s="33" t="s">
        <v>46</v>
      </c>
      <c r="E18" s="33">
        <v>1994</v>
      </c>
      <c r="F18" s="14"/>
      <c r="G18" s="44"/>
      <c r="H18" s="44"/>
      <c r="I18" s="53"/>
      <c r="J18" s="44"/>
      <c r="K18" s="53"/>
      <c r="L18" s="44"/>
      <c r="M18" s="44"/>
      <c r="N18" s="44"/>
      <c r="O18" s="44"/>
      <c r="P18" s="44"/>
      <c r="Q18" s="44"/>
      <c r="R18" s="44"/>
      <c r="S18" s="44"/>
    </row>
    <row r="19" spans="1:19" ht="15.75">
      <c r="A19" s="22"/>
      <c r="B19" s="23"/>
      <c r="C19" s="23"/>
      <c r="D19" s="23"/>
      <c r="E19" s="12"/>
      <c r="F19" s="17"/>
      <c r="G19" s="62"/>
      <c r="H19" s="62"/>
      <c r="I19" s="62"/>
      <c r="J19" s="62"/>
      <c r="K19" s="62"/>
      <c r="L19" s="62" t="s">
        <v>3</v>
      </c>
      <c r="M19" s="62"/>
      <c r="N19" s="75"/>
      <c r="O19" s="62"/>
      <c r="P19" s="62"/>
      <c r="Q19" s="62"/>
      <c r="R19" s="62"/>
      <c r="S19" s="44"/>
    </row>
    <row r="20" spans="1:19" ht="15.75">
      <c r="A20" s="45">
        <v>1</v>
      </c>
      <c r="B20" s="46" t="s">
        <v>47</v>
      </c>
      <c r="C20" s="47" t="s">
        <v>48</v>
      </c>
      <c r="D20" s="46" t="s">
        <v>49</v>
      </c>
      <c r="E20" s="46">
        <v>1999</v>
      </c>
      <c r="F20" s="2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</row>
    <row r="21" spans="1:19" ht="15.75">
      <c r="A21" s="45">
        <v>2</v>
      </c>
      <c r="B21" s="46" t="s">
        <v>50</v>
      </c>
      <c r="C21" s="47" t="s">
        <v>42</v>
      </c>
      <c r="D21" s="46" t="s">
        <v>51</v>
      </c>
      <c r="E21" s="46">
        <v>1995</v>
      </c>
      <c r="F21" s="14"/>
      <c r="G21" s="44"/>
      <c r="H21" s="44"/>
      <c r="I21" s="53"/>
      <c r="J21" s="44"/>
      <c r="K21" s="44"/>
      <c r="L21" s="44"/>
      <c r="M21" s="44"/>
      <c r="N21" s="44"/>
      <c r="O21" s="44"/>
      <c r="P21" s="44"/>
      <c r="Q21" s="44"/>
      <c r="R21" s="44"/>
      <c r="S21" s="44"/>
    </row>
    <row r="22" spans="1:19" ht="15.75">
      <c r="A22" s="45">
        <v>3</v>
      </c>
      <c r="B22" s="46" t="s">
        <v>50</v>
      </c>
      <c r="C22" s="47" t="s">
        <v>48</v>
      </c>
      <c r="D22" s="46" t="s">
        <v>52</v>
      </c>
      <c r="E22" s="46">
        <v>1995</v>
      </c>
      <c r="F22" s="14"/>
      <c r="G22" s="53"/>
      <c r="H22" s="44"/>
      <c r="I22" s="53"/>
      <c r="J22" s="44"/>
      <c r="K22" s="53"/>
      <c r="L22" s="44"/>
      <c r="M22" s="44"/>
      <c r="N22" s="44"/>
      <c r="O22" s="44"/>
      <c r="P22" s="44"/>
      <c r="Q22" s="44"/>
      <c r="R22" s="44"/>
      <c r="S22" s="44"/>
    </row>
    <row r="23" spans="1:19" ht="15.75">
      <c r="A23" s="22"/>
      <c r="B23" s="24"/>
      <c r="C23" s="48"/>
      <c r="D23" s="25"/>
      <c r="E23" s="15"/>
      <c r="F23" s="16"/>
      <c r="G23" s="66"/>
      <c r="H23" s="66"/>
      <c r="I23" s="66"/>
      <c r="J23" s="66"/>
      <c r="K23" s="66"/>
      <c r="L23" s="65" t="s">
        <v>16</v>
      </c>
      <c r="M23" s="65"/>
      <c r="N23" s="53"/>
      <c r="O23" s="66"/>
      <c r="P23" s="53"/>
      <c r="Q23" s="53"/>
      <c r="R23" s="53"/>
      <c r="S23" s="44"/>
    </row>
    <row r="24" spans="1:19" ht="15.75">
      <c r="A24" s="2">
        <v>1</v>
      </c>
      <c r="B24" s="34" t="s">
        <v>50</v>
      </c>
      <c r="C24" s="34" t="s">
        <v>53</v>
      </c>
      <c r="D24" s="40" t="s">
        <v>54</v>
      </c>
      <c r="E24" s="40">
        <v>1993</v>
      </c>
      <c r="F24" s="21"/>
      <c r="G24" s="44"/>
      <c r="H24" s="44"/>
      <c r="I24" s="44"/>
      <c r="J24" s="44"/>
      <c r="K24" s="44"/>
      <c r="L24" s="44"/>
      <c r="M24" s="44"/>
      <c r="N24" s="44"/>
      <c r="O24" s="44"/>
      <c r="P24" s="53"/>
      <c r="Q24" s="53"/>
      <c r="R24" s="53"/>
      <c r="S24" s="44"/>
    </row>
    <row r="25" spans="1:19" ht="15.75">
      <c r="A25" s="2">
        <v>2</v>
      </c>
      <c r="B25" s="35" t="s">
        <v>55</v>
      </c>
      <c r="C25" s="35" t="s">
        <v>56</v>
      </c>
      <c r="D25" s="40" t="s">
        <v>57</v>
      </c>
      <c r="E25" s="40">
        <v>2013</v>
      </c>
      <c r="F25" s="14"/>
      <c r="G25" s="44"/>
      <c r="H25" s="44"/>
      <c r="I25" s="53"/>
      <c r="J25" s="53"/>
      <c r="K25" s="53"/>
      <c r="L25" s="44"/>
      <c r="M25" s="44"/>
      <c r="N25" s="44"/>
      <c r="O25" s="44"/>
      <c r="P25" s="53"/>
      <c r="Q25" s="53"/>
      <c r="R25" s="53"/>
      <c r="S25" s="44"/>
    </row>
    <row r="26" spans="1:19" ht="15.75">
      <c r="A26" s="26"/>
      <c r="B26" s="5"/>
      <c r="C26" s="49"/>
      <c r="D26" s="15"/>
      <c r="E26" s="15"/>
      <c r="F26" s="16"/>
      <c r="G26" s="66"/>
      <c r="H26" s="66"/>
      <c r="I26" s="66"/>
      <c r="J26" s="66"/>
      <c r="K26" s="53"/>
      <c r="L26" s="65" t="s">
        <v>15</v>
      </c>
      <c r="M26" s="65"/>
      <c r="N26" s="75"/>
      <c r="O26" s="66"/>
      <c r="P26" s="66"/>
      <c r="Q26" s="65"/>
      <c r="R26" s="65"/>
      <c r="S26" s="44"/>
    </row>
    <row r="27" spans="1:19" ht="31.5">
      <c r="A27" s="45">
        <v>1</v>
      </c>
      <c r="B27" s="34" t="s">
        <v>58</v>
      </c>
      <c r="C27" s="34" t="s">
        <v>59</v>
      </c>
      <c r="D27" s="40" t="s">
        <v>60</v>
      </c>
      <c r="E27" s="40">
        <v>2013</v>
      </c>
      <c r="F27" s="44"/>
      <c r="G27" s="44"/>
      <c r="H27" s="44"/>
      <c r="I27" s="44"/>
      <c r="J27" s="44"/>
      <c r="K27" s="53"/>
      <c r="L27" s="44"/>
      <c r="M27" s="44"/>
      <c r="N27" s="44"/>
      <c r="O27" s="44"/>
      <c r="P27" s="44"/>
      <c r="Q27" s="44"/>
      <c r="R27" s="44"/>
      <c r="S27" s="44"/>
    </row>
    <row r="28" spans="1:19" ht="15.75">
      <c r="A28" s="9">
        <v>2</v>
      </c>
      <c r="B28" s="35" t="s">
        <v>58</v>
      </c>
      <c r="C28" s="34" t="s">
        <v>61</v>
      </c>
      <c r="D28" s="40" t="s">
        <v>62</v>
      </c>
      <c r="E28" s="40">
        <v>2010</v>
      </c>
      <c r="F28" s="14"/>
      <c r="G28" s="53"/>
      <c r="H28" s="44"/>
      <c r="I28" s="44"/>
      <c r="J28" s="44"/>
      <c r="K28" s="53"/>
      <c r="L28" s="44"/>
      <c r="M28" s="44"/>
      <c r="N28" s="44"/>
      <c r="O28" s="44"/>
      <c r="P28" s="44"/>
      <c r="Q28" s="44"/>
      <c r="R28" s="44"/>
      <c r="S28" s="44"/>
    </row>
    <row r="29" spans="1:19" ht="15.75">
      <c r="A29" s="22"/>
      <c r="B29" s="23"/>
      <c r="C29" s="50"/>
      <c r="D29" s="23"/>
      <c r="E29" s="12"/>
      <c r="F29" s="17"/>
      <c r="G29" s="62"/>
      <c r="H29" s="62"/>
      <c r="I29" s="62"/>
      <c r="J29" s="62"/>
      <c r="K29" s="53"/>
      <c r="L29" s="62" t="s">
        <v>5</v>
      </c>
      <c r="M29" s="62"/>
      <c r="N29" s="75"/>
      <c r="O29" s="62"/>
      <c r="P29" s="62"/>
      <c r="Q29" s="62"/>
      <c r="R29" s="62"/>
      <c r="S29" s="44"/>
    </row>
    <row r="30" spans="1:19" ht="15.75">
      <c r="A30" s="9">
        <v>1</v>
      </c>
      <c r="B30" s="32" t="s">
        <v>63</v>
      </c>
      <c r="C30" s="4" t="s">
        <v>4</v>
      </c>
      <c r="D30" s="33" t="s">
        <v>64</v>
      </c>
      <c r="E30" s="33">
        <v>1995</v>
      </c>
      <c r="F30" s="21"/>
      <c r="G30" s="44"/>
      <c r="H30" s="44"/>
      <c r="I30" s="44"/>
      <c r="J30" s="44"/>
      <c r="K30" s="53"/>
      <c r="L30" s="44"/>
      <c r="M30" s="44"/>
      <c r="N30" s="44"/>
      <c r="O30" s="44"/>
      <c r="P30" s="44"/>
      <c r="Q30" s="44"/>
      <c r="R30" s="44"/>
      <c r="S30" s="44"/>
    </row>
    <row r="31" spans="1:19" ht="15.75">
      <c r="A31" s="9">
        <v>2</v>
      </c>
      <c r="B31" s="32" t="s">
        <v>65</v>
      </c>
      <c r="C31" s="4" t="s">
        <v>4</v>
      </c>
      <c r="D31" s="33" t="s">
        <v>66</v>
      </c>
      <c r="E31" s="33">
        <v>2012</v>
      </c>
      <c r="F31" s="14"/>
      <c r="G31" s="53"/>
      <c r="H31" s="44"/>
      <c r="I31" s="53"/>
      <c r="J31" s="53"/>
      <c r="K31" s="53"/>
      <c r="L31" s="53"/>
      <c r="M31" s="44"/>
      <c r="N31" s="44"/>
      <c r="O31" s="44"/>
      <c r="P31" s="44"/>
      <c r="Q31" s="44"/>
      <c r="R31" s="44"/>
      <c r="S31" s="44"/>
    </row>
    <row r="32" spans="1:19" ht="15.75">
      <c r="A32" s="9">
        <v>3</v>
      </c>
      <c r="B32" s="32" t="s">
        <v>67</v>
      </c>
      <c r="C32" s="4" t="s">
        <v>4</v>
      </c>
      <c r="D32" s="33" t="s">
        <v>68</v>
      </c>
      <c r="E32" s="33">
        <v>1994</v>
      </c>
      <c r="F32" s="14"/>
      <c r="G32" s="53"/>
      <c r="H32" s="44"/>
      <c r="I32" s="53"/>
      <c r="J32" s="44"/>
      <c r="K32" s="53"/>
      <c r="L32" s="44"/>
      <c r="M32" s="44"/>
      <c r="N32" s="44"/>
      <c r="O32" s="44"/>
      <c r="P32" s="44"/>
      <c r="Q32" s="44"/>
      <c r="R32" s="44"/>
      <c r="S32" s="44"/>
    </row>
    <row r="33" spans="1:20" ht="15.75">
      <c r="A33" s="9">
        <v>4</v>
      </c>
      <c r="B33" s="34" t="s">
        <v>69</v>
      </c>
      <c r="C33" s="51" t="s">
        <v>4</v>
      </c>
      <c r="D33" s="36" t="s">
        <v>70</v>
      </c>
      <c r="E33" s="40">
        <v>2013</v>
      </c>
      <c r="F33" s="14"/>
      <c r="G33" s="53"/>
      <c r="H33" s="44"/>
      <c r="I33" s="53"/>
      <c r="J33" s="53"/>
      <c r="K33" s="53"/>
      <c r="L33" s="44"/>
      <c r="M33" s="44"/>
      <c r="N33" s="44"/>
      <c r="O33" s="44"/>
      <c r="P33" s="44"/>
      <c r="Q33" s="44"/>
      <c r="R33" s="44"/>
      <c r="S33" s="44"/>
    </row>
    <row r="34" spans="1:20" ht="15.75">
      <c r="A34" s="22"/>
      <c r="B34" s="23"/>
      <c r="C34" s="50"/>
      <c r="D34" s="23"/>
      <c r="E34" s="12"/>
      <c r="F34" s="17"/>
      <c r="G34" s="62"/>
      <c r="H34" s="62"/>
      <c r="I34" s="62"/>
      <c r="J34" s="62"/>
      <c r="K34" s="53"/>
      <c r="L34" s="62" t="s">
        <v>6</v>
      </c>
      <c r="M34" s="62"/>
      <c r="N34" s="75"/>
      <c r="O34" s="62"/>
      <c r="P34" s="62"/>
      <c r="Q34" s="62"/>
      <c r="R34" s="62"/>
      <c r="S34" s="44"/>
    </row>
    <row r="35" spans="1:20" ht="31.5">
      <c r="A35" s="45">
        <v>1</v>
      </c>
      <c r="B35" s="47" t="s">
        <v>71</v>
      </c>
      <c r="C35" s="47" t="s">
        <v>72</v>
      </c>
      <c r="D35" s="46" t="s">
        <v>73</v>
      </c>
      <c r="E35" s="46">
        <v>2012</v>
      </c>
      <c r="F35" s="21"/>
      <c r="G35" s="44"/>
      <c r="H35" s="44"/>
      <c r="I35" s="44"/>
      <c r="J35" s="44"/>
      <c r="K35" s="53"/>
      <c r="L35" s="44"/>
      <c r="M35" s="44"/>
      <c r="N35" s="44"/>
      <c r="O35" s="44"/>
      <c r="P35" s="44"/>
      <c r="Q35" s="44"/>
      <c r="R35" s="44"/>
      <c r="S35" s="44"/>
    </row>
    <row r="36" spans="1:20" ht="15.75">
      <c r="A36" s="9">
        <v>2</v>
      </c>
      <c r="B36" s="32" t="s">
        <v>74</v>
      </c>
      <c r="C36" s="52" t="s">
        <v>75</v>
      </c>
      <c r="D36" s="33" t="s">
        <v>76</v>
      </c>
      <c r="E36" s="33">
        <v>2012</v>
      </c>
      <c r="F36" s="14"/>
      <c r="G36" s="53"/>
      <c r="H36" s="44"/>
      <c r="I36" s="53"/>
      <c r="J36" s="53"/>
      <c r="K36" s="53"/>
      <c r="L36" s="44"/>
      <c r="M36" s="53"/>
      <c r="N36" s="44"/>
      <c r="O36" s="44"/>
      <c r="P36" s="44"/>
      <c r="Q36" s="44"/>
      <c r="R36" s="44"/>
      <c r="S36" s="44"/>
    </row>
    <row r="37" spans="1:20" ht="31.5">
      <c r="A37" s="45">
        <v>3</v>
      </c>
      <c r="B37" s="46" t="s">
        <v>77</v>
      </c>
      <c r="C37" s="47" t="s">
        <v>78</v>
      </c>
      <c r="D37" s="46" t="s">
        <v>79</v>
      </c>
      <c r="E37" s="46">
        <v>1994</v>
      </c>
      <c r="F37" s="14"/>
      <c r="G37" s="53"/>
      <c r="H37" s="44"/>
      <c r="I37" s="53"/>
      <c r="J37" s="44"/>
      <c r="K37" s="53"/>
      <c r="L37" s="44"/>
      <c r="M37" s="53"/>
      <c r="N37" s="44"/>
      <c r="O37" s="44"/>
      <c r="P37" s="44"/>
      <c r="Q37" s="44"/>
      <c r="R37" s="44"/>
      <c r="S37" s="44"/>
    </row>
    <row r="38" spans="1:20" ht="31.5">
      <c r="A38" s="55">
        <v>4</v>
      </c>
      <c r="B38" s="79" t="s">
        <v>80</v>
      </c>
      <c r="C38" s="80" t="s">
        <v>78</v>
      </c>
      <c r="D38" s="79" t="s">
        <v>81</v>
      </c>
      <c r="E38" s="79">
        <v>1995</v>
      </c>
      <c r="F38" s="81"/>
      <c r="G38" s="82"/>
      <c r="H38" s="60"/>
      <c r="I38" s="82"/>
      <c r="J38" s="60"/>
      <c r="K38" s="82"/>
      <c r="L38" s="60"/>
      <c r="M38" s="82"/>
      <c r="N38" s="60"/>
      <c r="O38" s="60"/>
      <c r="P38" s="60"/>
      <c r="Q38" s="60"/>
      <c r="R38" s="60"/>
      <c r="S38" s="44"/>
    </row>
    <row r="39" spans="1:20" s="83" customFormat="1" ht="15.75">
      <c r="A39" s="90" t="s">
        <v>101</v>
      </c>
      <c r="B39" s="90"/>
      <c r="C39" s="90"/>
      <c r="D39" s="90"/>
      <c r="E39" s="90"/>
      <c r="F39" s="2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85"/>
      <c r="S39" s="87"/>
      <c r="T39" s="86"/>
    </row>
    <row r="40" spans="1:20" ht="15.75">
      <c r="A40" s="88" t="s">
        <v>103</v>
      </c>
      <c r="B40" s="88"/>
      <c r="C40" s="88"/>
      <c r="D40" s="88"/>
      <c r="E40" s="88"/>
      <c r="F40" s="78"/>
      <c r="G40" s="31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7"/>
    </row>
    <row r="41" spans="1:20" ht="15.75" hidden="1">
      <c r="A41" s="90"/>
      <c r="B41" s="90"/>
      <c r="C41" s="90"/>
      <c r="D41" s="90"/>
      <c r="E41" s="90"/>
      <c r="F41" s="78"/>
      <c r="G41" s="31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7"/>
    </row>
    <row r="42" spans="1:20" ht="15.75" hidden="1">
      <c r="A42" s="90"/>
      <c r="B42" s="90"/>
      <c r="C42" s="90"/>
      <c r="D42" s="90"/>
      <c r="E42" s="90"/>
      <c r="F42" s="78"/>
      <c r="G42" s="31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7"/>
    </row>
    <row r="43" spans="1:20" ht="15.75">
      <c r="A43" s="78" t="s">
        <v>26</v>
      </c>
      <c r="B43" s="78"/>
      <c r="C43" s="78"/>
      <c r="D43" s="78"/>
      <c r="E43" s="78"/>
      <c r="F43" s="78"/>
      <c r="G43" s="31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7"/>
    </row>
    <row r="44" spans="1:20" ht="15.75">
      <c r="A44" s="78" t="s">
        <v>27</v>
      </c>
      <c r="B44" s="89"/>
      <c r="C44" s="89"/>
      <c r="D44" s="2"/>
      <c r="E44" s="2"/>
      <c r="F44" s="2"/>
      <c r="G44" s="31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7"/>
    </row>
    <row r="45" spans="1:20" ht="15.75">
      <c r="A45" s="12"/>
      <c r="B45" s="10"/>
      <c r="C45" s="10"/>
      <c r="D45" s="11"/>
      <c r="E45" s="12"/>
      <c r="F45" s="12"/>
      <c r="G45" s="12"/>
    </row>
    <row r="46" spans="1:20" ht="15.75">
      <c r="A46" s="12"/>
      <c r="B46" s="6"/>
      <c r="C46" s="6"/>
      <c r="D46" s="12"/>
      <c r="E46" s="12"/>
      <c r="F46" s="12"/>
      <c r="G46" s="12"/>
      <c r="S46" s="84"/>
    </row>
    <row r="47" spans="1:20" ht="15.75">
      <c r="C47" s="11" t="s">
        <v>108</v>
      </c>
      <c r="F47" s="43"/>
    </row>
    <row r="48" spans="1:20">
      <c r="B48" t="s">
        <v>109</v>
      </c>
    </row>
  </sheetData>
  <mergeCells count="16">
    <mergeCell ref="G5:K5"/>
    <mergeCell ref="E5:E6"/>
    <mergeCell ref="A3:S3"/>
    <mergeCell ref="A39:E39"/>
    <mergeCell ref="R1:S1"/>
    <mergeCell ref="R2:S2"/>
    <mergeCell ref="L5:Q5"/>
    <mergeCell ref="R5:R6"/>
    <mergeCell ref="S5:S6"/>
    <mergeCell ref="A42:E42"/>
    <mergeCell ref="F5:F6"/>
    <mergeCell ref="A5:A6"/>
    <mergeCell ref="B5:B6"/>
    <mergeCell ref="C5:C6"/>
    <mergeCell ref="D5:D6"/>
    <mergeCell ref="A41:E41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WhiteSpace="0" topLeftCell="A22" zoomScaleNormal="100" zoomScalePageLayoutView="86" workbookViewId="0">
      <selection activeCell="K47" sqref="K47"/>
    </sheetView>
  </sheetViews>
  <sheetFormatPr defaultRowHeight="12.75"/>
  <cols>
    <col min="1" max="1" width="4.85546875" customWidth="1"/>
    <col min="2" max="2" width="20.140625" customWidth="1"/>
    <col min="3" max="3" width="17" customWidth="1"/>
    <col min="4" max="4" width="14.42578125" customWidth="1"/>
    <col min="5" max="5" width="7.42578125" customWidth="1"/>
    <col min="6" max="6" width="11.28515625" customWidth="1"/>
    <col min="9" max="9" width="9.140625" customWidth="1"/>
    <col min="10" max="10" width="14.42578125" customWidth="1"/>
    <col min="11" max="11" width="16.7109375" customWidth="1"/>
  </cols>
  <sheetData>
    <row r="1" spans="1:11" ht="15.75">
      <c r="A1" s="12"/>
      <c r="B1" s="6"/>
      <c r="C1" s="6"/>
      <c r="D1" s="12"/>
      <c r="E1" s="12"/>
      <c r="F1" s="12"/>
      <c r="G1" s="12"/>
      <c r="H1" s="12"/>
      <c r="I1" s="94" t="s">
        <v>13</v>
      </c>
      <c r="J1" s="94"/>
      <c r="K1" s="94"/>
    </row>
    <row r="2" spans="1:11" ht="15.75">
      <c r="A2" s="12"/>
      <c r="B2" s="6"/>
      <c r="C2" s="6"/>
      <c r="D2" s="12"/>
      <c r="E2" s="12"/>
      <c r="F2" s="12"/>
      <c r="G2" s="12"/>
      <c r="H2" s="12"/>
      <c r="I2" s="94" t="s">
        <v>84</v>
      </c>
      <c r="J2" s="94"/>
      <c r="K2" s="94"/>
    </row>
    <row r="3" spans="1:11" ht="15.75">
      <c r="A3" s="12"/>
      <c r="B3" s="6"/>
      <c r="C3" s="6"/>
      <c r="D3" s="12"/>
      <c r="E3" s="12"/>
      <c r="F3" s="12"/>
      <c r="G3" s="12"/>
      <c r="H3" s="12"/>
      <c r="I3" s="12"/>
      <c r="J3" s="11"/>
      <c r="K3" s="12"/>
    </row>
    <row r="4" spans="1:11" ht="15.75">
      <c r="A4" s="12"/>
      <c r="B4" s="6"/>
      <c r="C4" s="6"/>
      <c r="D4" s="12"/>
      <c r="E4" s="12"/>
      <c r="F4" s="12"/>
      <c r="G4" s="12"/>
      <c r="H4" s="12"/>
      <c r="I4" s="12"/>
      <c r="J4" s="94" t="s">
        <v>85</v>
      </c>
      <c r="K4" s="94"/>
    </row>
    <row r="5" spans="1:11" ht="15.75">
      <c r="A5" s="12"/>
      <c r="B5" s="6"/>
      <c r="C5" s="6"/>
      <c r="D5" s="12"/>
      <c r="E5" s="12"/>
      <c r="F5" s="12"/>
      <c r="G5" s="12"/>
      <c r="H5" s="12"/>
      <c r="I5" s="94" t="s">
        <v>86</v>
      </c>
      <c r="J5" s="94"/>
      <c r="K5" s="94"/>
    </row>
    <row r="6" spans="1:11" ht="15.75">
      <c r="A6" s="12"/>
      <c r="B6" s="6"/>
      <c r="C6" s="6"/>
      <c r="D6" s="12"/>
      <c r="E6" s="12"/>
      <c r="F6" s="12"/>
      <c r="G6" s="12"/>
      <c r="H6" s="12"/>
      <c r="I6" s="12"/>
      <c r="J6" s="12"/>
      <c r="K6" s="12"/>
    </row>
    <row r="7" spans="1:11" ht="15.75">
      <c r="A7" s="98" t="s">
        <v>92</v>
      </c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ht="15.75">
      <c r="A8" s="98" t="s">
        <v>87</v>
      </c>
      <c r="B8" s="98"/>
      <c r="C8" s="98"/>
      <c r="D8" s="98"/>
      <c r="E8" s="98"/>
      <c r="F8" s="98"/>
      <c r="G8" s="98"/>
      <c r="H8" s="98"/>
      <c r="I8" s="98"/>
      <c r="J8" s="98"/>
      <c r="K8" s="98"/>
    </row>
    <row r="9" spans="1:11" ht="15.7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>
      <c r="A10" s="93" t="s">
        <v>0</v>
      </c>
      <c r="B10" s="93" t="s">
        <v>9</v>
      </c>
      <c r="C10" s="93" t="s">
        <v>10</v>
      </c>
      <c r="D10" s="93" t="s">
        <v>8</v>
      </c>
      <c r="E10" s="93" t="s">
        <v>11</v>
      </c>
      <c r="F10" s="97" t="s">
        <v>24</v>
      </c>
      <c r="G10" s="95"/>
      <c r="H10" s="95"/>
      <c r="I10" s="95"/>
      <c r="J10" s="96"/>
      <c r="K10" s="93" t="s">
        <v>12</v>
      </c>
    </row>
    <row r="11" spans="1:11" ht="110.25">
      <c r="A11" s="91"/>
      <c r="B11" s="91"/>
      <c r="C11" s="91"/>
      <c r="D11" s="91"/>
      <c r="E11" s="93"/>
      <c r="F11" s="42" t="s">
        <v>90</v>
      </c>
      <c r="G11" s="42" t="s">
        <v>19</v>
      </c>
      <c r="H11" s="42" t="s">
        <v>20</v>
      </c>
      <c r="I11" s="42" t="s">
        <v>22</v>
      </c>
      <c r="J11" s="42" t="s">
        <v>23</v>
      </c>
      <c r="K11" s="93"/>
    </row>
    <row r="12" spans="1:11" ht="15.75">
      <c r="A12" s="9"/>
      <c r="B12" s="8"/>
      <c r="C12" s="8"/>
      <c r="D12" s="3" t="s">
        <v>1</v>
      </c>
      <c r="E12" s="12"/>
      <c r="F12" s="8"/>
      <c r="G12" s="8"/>
      <c r="H12" s="8"/>
      <c r="I12" s="8"/>
      <c r="J12" s="8"/>
      <c r="K12" s="8"/>
    </row>
    <row r="13" spans="1:11" ht="15.75">
      <c r="A13" s="45">
        <v>1</v>
      </c>
      <c r="B13" s="47" t="s">
        <v>28</v>
      </c>
      <c r="C13" s="68" t="s">
        <v>7</v>
      </c>
      <c r="D13" s="46" t="s">
        <v>29</v>
      </c>
      <c r="E13" s="46">
        <v>2000</v>
      </c>
      <c r="F13" s="53">
        <v>4877</v>
      </c>
      <c r="G13" s="53">
        <v>1500</v>
      </c>
      <c r="H13" s="53">
        <v>2100</v>
      </c>
      <c r="I13" s="53">
        <v>3600</v>
      </c>
      <c r="J13" s="53">
        <v>5950</v>
      </c>
      <c r="K13" s="60">
        <f t="shared" ref="K13:K20" si="0">SUM(F13:J13)</f>
        <v>18027</v>
      </c>
    </row>
    <row r="14" spans="1:11" ht="15.75">
      <c r="A14" s="45">
        <v>2</v>
      </c>
      <c r="B14" s="47" t="s">
        <v>30</v>
      </c>
      <c r="C14" s="68" t="s">
        <v>7</v>
      </c>
      <c r="D14" s="46" t="s">
        <v>31</v>
      </c>
      <c r="E14" s="46">
        <v>2001</v>
      </c>
      <c r="F14" s="53">
        <v>4877</v>
      </c>
      <c r="G14" s="53">
        <v>1500</v>
      </c>
      <c r="H14" s="53">
        <v>2100</v>
      </c>
      <c r="I14" s="53">
        <v>3600</v>
      </c>
      <c r="J14" s="53">
        <v>5950</v>
      </c>
      <c r="K14" s="60">
        <f t="shared" si="0"/>
        <v>18027</v>
      </c>
    </row>
    <row r="15" spans="1:11" ht="15.75">
      <c r="A15" s="45">
        <v>3</v>
      </c>
      <c r="B15" s="47" t="s">
        <v>30</v>
      </c>
      <c r="C15" s="68" t="s">
        <v>7</v>
      </c>
      <c r="D15" s="46" t="s">
        <v>32</v>
      </c>
      <c r="E15" s="46">
        <v>2001</v>
      </c>
      <c r="F15" s="53">
        <v>4877</v>
      </c>
      <c r="G15" s="53">
        <v>1500</v>
      </c>
      <c r="H15" s="53">
        <v>2100</v>
      </c>
      <c r="I15" s="53">
        <v>3600</v>
      </c>
      <c r="J15" s="53">
        <v>5950</v>
      </c>
      <c r="K15" s="60">
        <f t="shared" si="0"/>
        <v>18027</v>
      </c>
    </row>
    <row r="16" spans="1:11" ht="15.75">
      <c r="A16" s="45">
        <v>4</v>
      </c>
      <c r="B16" s="47" t="s">
        <v>33</v>
      </c>
      <c r="C16" s="68" t="s">
        <v>7</v>
      </c>
      <c r="D16" s="46" t="s">
        <v>34</v>
      </c>
      <c r="E16" s="46">
        <v>1992</v>
      </c>
      <c r="F16" s="53">
        <v>4877</v>
      </c>
      <c r="G16" s="53">
        <v>1500</v>
      </c>
      <c r="H16" s="53">
        <v>2100</v>
      </c>
      <c r="I16" s="53">
        <v>3600</v>
      </c>
      <c r="J16" s="53">
        <v>5950</v>
      </c>
      <c r="K16" s="60">
        <f t="shared" si="0"/>
        <v>18027</v>
      </c>
    </row>
    <row r="17" spans="1:11" ht="15.75">
      <c r="A17" s="45">
        <v>5</v>
      </c>
      <c r="B17" s="47" t="s">
        <v>33</v>
      </c>
      <c r="C17" s="68" t="s">
        <v>7</v>
      </c>
      <c r="D17" s="46" t="s">
        <v>35</v>
      </c>
      <c r="E17" s="46">
        <v>1992</v>
      </c>
      <c r="F17" s="53">
        <v>4877</v>
      </c>
      <c r="G17" s="53">
        <v>1500</v>
      </c>
      <c r="H17" s="53">
        <v>2100</v>
      </c>
      <c r="I17" s="53">
        <v>3600</v>
      </c>
      <c r="J17" s="53">
        <v>5950</v>
      </c>
      <c r="K17" s="60">
        <f t="shared" si="0"/>
        <v>18027</v>
      </c>
    </row>
    <row r="18" spans="1:11" ht="15.75">
      <c r="A18" s="45">
        <v>6</v>
      </c>
      <c r="B18" s="47" t="s">
        <v>36</v>
      </c>
      <c r="C18" s="68" t="s">
        <v>7</v>
      </c>
      <c r="D18" s="46" t="s">
        <v>37</v>
      </c>
      <c r="E18" s="46">
        <v>1996</v>
      </c>
      <c r="F18" s="53">
        <v>4877</v>
      </c>
      <c r="G18" s="53">
        <v>1500</v>
      </c>
      <c r="H18" s="53">
        <v>2100</v>
      </c>
      <c r="I18" s="53">
        <v>3600</v>
      </c>
      <c r="J18" s="53">
        <v>5950</v>
      </c>
      <c r="K18" s="60">
        <f t="shared" si="0"/>
        <v>18027</v>
      </c>
    </row>
    <row r="19" spans="1:11" ht="15.75">
      <c r="A19" s="45">
        <v>7</v>
      </c>
      <c r="B19" s="47" t="s">
        <v>36</v>
      </c>
      <c r="C19" s="68" t="s">
        <v>7</v>
      </c>
      <c r="D19" s="46" t="s">
        <v>38</v>
      </c>
      <c r="E19" s="46">
        <v>1994</v>
      </c>
      <c r="F19" s="53">
        <v>4877</v>
      </c>
      <c r="G19" s="53">
        <v>1500</v>
      </c>
      <c r="H19" s="53">
        <v>2100</v>
      </c>
      <c r="I19" s="53">
        <v>3600</v>
      </c>
      <c r="J19" s="53">
        <v>5950</v>
      </c>
      <c r="K19" s="60">
        <f t="shared" si="0"/>
        <v>18027</v>
      </c>
    </row>
    <row r="20" spans="1:11" ht="15.75" customHeight="1">
      <c r="A20" s="45">
        <v>8</v>
      </c>
      <c r="B20" s="34" t="s">
        <v>39</v>
      </c>
      <c r="C20" s="68" t="s">
        <v>7</v>
      </c>
      <c r="D20" s="40" t="s">
        <v>40</v>
      </c>
      <c r="E20" s="46">
        <v>2012</v>
      </c>
      <c r="F20" s="53">
        <v>4877</v>
      </c>
      <c r="G20" s="53"/>
      <c r="H20" s="53"/>
      <c r="I20" s="53"/>
      <c r="J20" s="53">
        <v>5950</v>
      </c>
      <c r="K20" s="60">
        <f t="shared" si="0"/>
        <v>10827</v>
      </c>
    </row>
    <row r="21" spans="1:11" ht="15.75">
      <c r="A21" s="55"/>
      <c r="B21" s="69"/>
      <c r="C21" s="69"/>
      <c r="D21" s="62" t="s">
        <v>2</v>
      </c>
      <c r="E21" s="63"/>
      <c r="F21" s="62"/>
      <c r="G21" s="62"/>
      <c r="H21" s="62"/>
      <c r="I21" s="62"/>
      <c r="J21" s="62"/>
      <c r="K21" s="62"/>
    </row>
    <row r="22" spans="1:11" ht="15.75">
      <c r="A22" s="45">
        <v>1</v>
      </c>
      <c r="B22" s="47" t="s">
        <v>41</v>
      </c>
      <c r="C22" s="47" t="s">
        <v>42</v>
      </c>
      <c r="D22" s="46" t="s">
        <v>43</v>
      </c>
      <c r="E22" s="46">
        <v>1995</v>
      </c>
      <c r="F22" s="44">
        <v>4877</v>
      </c>
      <c r="G22" s="44">
        <v>1500</v>
      </c>
      <c r="H22" s="44">
        <v>2100</v>
      </c>
      <c r="I22" s="44">
        <v>3600</v>
      </c>
      <c r="J22" s="44">
        <v>5950</v>
      </c>
      <c r="K22" s="44">
        <f>SUM(F22:J22)</f>
        <v>18027</v>
      </c>
    </row>
    <row r="23" spans="1:11" ht="14.25" customHeight="1">
      <c r="A23" s="45">
        <v>2</v>
      </c>
      <c r="B23" s="47" t="s">
        <v>44</v>
      </c>
      <c r="C23" s="47" t="s">
        <v>45</v>
      </c>
      <c r="D23" s="46" t="s">
        <v>46</v>
      </c>
      <c r="E23" s="46">
        <v>1994</v>
      </c>
      <c r="F23" s="44">
        <v>4877</v>
      </c>
      <c r="G23" s="44">
        <v>1500</v>
      </c>
      <c r="H23" s="53">
        <v>2100</v>
      </c>
      <c r="I23" s="44">
        <v>3600</v>
      </c>
      <c r="J23" s="53">
        <v>5950</v>
      </c>
      <c r="K23" s="44">
        <f>SUM(F23:J23)</f>
        <v>18027</v>
      </c>
    </row>
    <row r="24" spans="1:11" ht="15.75">
      <c r="A24" s="55"/>
      <c r="B24" s="69"/>
      <c r="C24" s="69"/>
      <c r="D24" s="62" t="s">
        <v>3</v>
      </c>
      <c r="E24" s="63"/>
      <c r="F24" s="62"/>
      <c r="G24" s="62"/>
      <c r="H24" s="62"/>
      <c r="I24" s="62"/>
      <c r="J24" s="62"/>
      <c r="K24" s="62"/>
    </row>
    <row r="25" spans="1:11" ht="29.25" customHeight="1">
      <c r="A25" s="45">
        <v>1</v>
      </c>
      <c r="B25" s="47" t="s">
        <v>47</v>
      </c>
      <c r="C25" s="47" t="s">
        <v>48</v>
      </c>
      <c r="D25" s="46" t="s">
        <v>49</v>
      </c>
      <c r="E25" s="46">
        <v>1999</v>
      </c>
      <c r="F25" s="44">
        <v>4877</v>
      </c>
      <c r="G25" s="44">
        <v>1500</v>
      </c>
      <c r="H25" s="44">
        <v>2100</v>
      </c>
      <c r="I25" s="44">
        <v>3600</v>
      </c>
      <c r="J25" s="53">
        <v>5950</v>
      </c>
      <c r="K25" s="44">
        <f>SUM(F25:J25)</f>
        <v>18027</v>
      </c>
    </row>
    <row r="26" spans="1:11" ht="29.25" customHeight="1">
      <c r="A26" s="45">
        <v>2</v>
      </c>
      <c r="B26" s="47" t="s">
        <v>50</v>
      </c>
      <c r="C26" s="47" t="s">
        <v>48</v>
      </c>
      <c r="D26" s="46" t="s">
        <v>51</v>
      </c>
      <c r="E26" s="46">
        <v>1995</v>
      </c>
      <c r="F26" s="44">
        <v>4877</v>
      </c>
      <c r="G26" s="44">
        <v>1500</v>
      </c>
      <c r="H26" s="53">
        <v>2100</v>
      </c>
      <c r="I26" s="44">
        <v>3600</v>
      </c>
      <c r="J26" s="53">
        <v>5950</v>
      </c>
      <c r="K26" s="44">
        <f>SUM(F26:J26)</f>
        <v>18027</v>
      </c>
    </row>
    <row r="27" spans="1:11" ht="29.25" customHeight="1">
      <c r="A27" s="45">
        <v>3</v>
      </c>
      <c r="B27" s="47" t="s">
        <v>50</v>
      </c>
      <c r="C27" s="47" t="s">
        <v>48</v>
      </c>
      <c r="D27" s="46" t="s">
        <v>52</v>
      </c>
      <c r="E27" s="46">
        <v>1995</v>
      </c>
      <c r="F27" s="53">
        <v>4877</v>
      </c>
      <c r="G27" s="44">
        <v>1500</v>
      </c>
      <c r="H27" s="53">
        <v>2100</v>
      </c>
      <c r="I27" s="44">
        <v>3600</v>
      </c>
      <c r="J27" s="53">
        <v>5950</v>
      </c>
      <c r="K27" s="44">
        <f>SUM(F27:J27)</f>
        <v>18027</v>
      </c>
    </row>
    <row r="28" spans="1:11" ht="15.75">
      <c r="A28" s="55"/>
      <c r="B28" s="70"/>
      <c r="C28" s="71" t="s">
        <v>16</v>
      </c>
      <c r="D28" s="64"/>
      <c r="E28" s="41"/>
      <c r="F28" s="66"/>
      <c r="G28" s="66"/>
      <c r="H28" s="66"/>
      <c r="I28" s="66"/>
      <c r="J28" s="66"/>
      <c r="K28" s="66"/>
    </row>
    <row r="29" spans="1:11" ht="15.75" customHeight="1">
      <c r="A29" s="54">
        <v>1</v>
      </c>
      <c r="B29" s="34" t="s">
        <v>50</v>
      </c>
      <c r="C29" s="34" t="s">
        <v>53</v>
      </c>
      <c r="D29" s="40" t="s">
        <v>54</v>
      </c>
      <c r="E29" s="40">
        <v>1993</v>
      </c>
      <c r="F29" s="44">
        <v>4877</v>
      </c>
      <c r="G29" s="44">
        <v>1500</v>
      </c>
      <c r="H29" s="44">
        <v>2100</v>
      </c>
      <c r="I29" s="44">
        <v>3600</v>
      </c>
      <c r="J29" s="44">
        <v>5950</v>
      </c>
      <c r="K29" s="44">
        <f>SUM(F29:J29)</f>
        <v>18027</v>
      </c>
    </row>
    <row r="30" spans="1:11" ht="15.75" customHeight="1">
      <c r="A30" s="54">
        <v>2</v>
      </c>
      <c r="B30" s="35" t="s">
        <v>55</v>
      </c>
      <c r="C30" s="35" t="s">
        <v>56</v>
      </c>
      <c r="D30" s="40" t="s">
        <v>57</v>
      </c>
      <c r="E30" s="40">
        <v>2013</v>
      </c>
      <c r="F30" s="44">
        <v>4877</v>
      </c>
      <c r="G30" s="44"/>
      <c r="H30" s="53"/>
      <c r="I30" s="53"/>
      <c r="J30" s="53">
        <v>5950</v>
      </c>
      <c r="K30" s="44">
        <f>SUM(F30:J30)</f>
        <v>10827</v>
      </c>
    </row>
    <row r="31" spans="1:11" ht="15.75">
      <c r="A31" s="67"/>
      <c r="B31" s="72"/>
      <c r="C31" s="71" t="s">
        <v>15</v>
      </c>
      <c r="D31" s="41"/>
      <c r="E31" s="41"/>
      <c r="F31" s="66"/>
      <c r="G31" s="66"/>
      <c r="H31" s="66"/>
      <c r="I31" s="66"/>
      <c r="J31" s="53"/>
      <c r="K31" s="66"/>
    </row>
    <row r="32" spans="1:11" ht="29.25" customHeight="1">
      <c r="A32" s="45">
        <v>1</v>
      </c>
      <c r="B32" s="34" t="s">
        <v>58</v>
      </c>
      <c r="C32" s="34" t="s">
        <v>59</v>
      </c>
      <c r="D32" s="40" t="s">
        <v>60</v>
      </c>
      <c r="E32" s="40">
        <v>2013</v>
      </c>
      <c r="F32" s="44">
        <v>4877</v>
      </c>
      <c r="G32" s="44"/>
      <c r="H32" s="44"/>
      <c r="I32" s="44"/>
      <c r="J32" s="53">
        <v>5950</v>
      </c>
      <c r="K32" s="44">
        <f>SUM(F32:J32)</f>
        <v>10827</v>
      </c>
    </row>
    <row r="33" spans="1:11" ht="29.25" customHeight="1">
      <c r="A33" s="45">
        <v>2</v>
      </c>
      <c r="B33" s="35" t="s">
        <v>58</v>
      </c>
      <c r="C33" s="34" t="s">
        <v>61</v>
      </c>
      <c r="D33" s="40" t="s">
        <v>62</v>
      </c>
      <c r="E33" s="40">
        <v>2010</v>
      </c>
      <c r="F33" s="53">
        <v>4877</v>
      </c>
      <c r="G33" s="44"/>
      <c r="H33" s="53"/>
      <c r="I33" s="53"/>
      <c r="J33" s="53">
        <v>5950</v>
      </c>
      <c r="K33" s="44">
        <f>SUM(F33:J33)</f>
        <v>10827</v>
      </c>
    </row>
    <row r="34" spans="1:11" ht="15.75">
      <c r="A34" s="55"/>
      <c r="B34" s="69"/>
      <c r="C34" s="73" t="s">
        <v>5</v>
      </c>
      <c r="D34" s="61"/>
      <c r="E34" s="63"/>
      <c r="F34" s="62"/>
      <c r="G34" s="62"/>
      <c r="H34" s="62"/>
      <c r="I34" s="62"/>
      <c r="J34" s="53"/>
      <c r="K34" s="62"/>
    </row>
    <row r="35" spans="1:11" ht="17.25" customHeight="1">
      <c r="A35" s="45">
        <v>1</v>
      </c>
      <c r="B35" s="47" t="s">
        <v>63</v>
      </c>
      <c r="C35" s="68" t="s">
        <v>4</v>
      </c>
      <c r="D35" s="46" t="s">
        <v>64</v>
      </c>
      <c r="E35" s="46">
        <v>1995</v>
      </c>
      <c r="F35" s="44">
        <v>4877</v>
      </c>
      <c r="G35" s="44">
        <v>1500</v>
      </c>
      <c r="H35" s="44">
        <v>2100</v>
      </c>
      <c r="I35" s="44">
        <v>3600</v>
      </c>
      <c r="J35" s="53">
        <v>5950</v>
      </c>
      <c r="K35" s="44">
        <f>SUM(F35:J35)</f>
        <v>18027</v>
      </c>
    </row>
    <row r="36" spans="1:11" ht="17.25" customHeight="1">
      <c r="A36" s="45">
        <v>2</v>
      </c>
      <c r="B36" s="47" t="s">
        <v>65</v>
      </c>
      <c r="C36" s="68" t="s">
        <v>4</v>
      </c>
      <c r="D36" s="46" t="s">
        <v>66</v>
      </c>
      <c r="E36" s="46">
        <v>2012</v>
      </c>
      <c r="F36" s="53">
        <v>4877</v>
      </c>
      <c r="G36" s="44"/>
      <c r="H36" s="53"/>
      <c r="I36" s="53"/>
      <c r="J36" s="53">
        <v>5950</v>
      </c>
      <c r="K36" s="44">
        <f>SUM(F36:J36)</f>
        <v>10827</v>
      </c>
    </row>
    <row r="37" spans="1:11" ht="17.25" customHeight="1">
      <c r="A37" s="45">
        <v>3</v>
      </c>
      <c r="B37" s="47" t="s">
        <v>67</v>
      </c>
      <c r="C37" s="68" t="s">
        <v>4</v>
      </c>
      <c r="D37" s="46" t="s">
        <v>68</v>
      </c>
      <c r="E37" s="46">
        <v>1994</v>
      </c>
      <c r="F37" s="53">
        <v>4877</v>
      </c>
      <c r="G37" s="44">
        <v>1500</v>
      </c>
      <c r="H37" s="53">
        <v>2100</v>
      </c>
      <c r="I37" s="44">
        <v>3600</v>
      </c>
      <c r="J37" s="53">
        <v>5950</v>
      </c>
      <c r="K37" s="44">
        <f>SUM(F37:J37)</f>
        <v>18027</v>
      </c>
    </row>
    <row r="38" spans="1:11" ht="17.25" customHeight="1">
      <c r="A38" s="45">
        <v>4</v>
      </c>
      <c r="B38" s="34" t="s">
        <v>69</v>
      </c>
      <c r="C38" s="51" t="s">
        <v>4</v>
      </c>
      <c r="D38" s="36" t="s">
        <v>70</v>
      </c>
      <c r="E38" s="40">
        <v>2012</v>
      </c>
      <c r="F38" s="53">
        <v>4877</v>
      </c>
      <c r="G38" s="44"/>
      <c r="H38" s="53"/>
      <c r="I38" s="53"/>
      <c r="J38" s="53">
        <v>5950</v>
      </c>
      <c r="K38" s="44">
        <f>SUM(F38:J38)</f>
        <v>10827</v>
      </c>
    </row>
    <row r="39" spans="1:11" ht="15.75">
      <c r="A39" s="55"/>
      <c r="B39" s="69"/>
      <c r="C39" s="73" t="s">
        <v>6</v>
      </c>
      <c r="D39" s="61"/>
      <c r="E39" s="63"/>
      <c r="F39" s="62"/>
      <c r="G39" s="62"/>
      <c r="H39" s="62"/>
      <c r="I39" s="62"/>
      <c r="J39" s="53"/>
      <c r="K39" s="62"/>
    </row>
    <row r="40" spans="1:11" ht="29.25" customHeight="1">
      <c r="A40" s="45">
        <v>1</v>
      </c>
      <c r="B40" s="47" t="s">
        <v>71</v>
      </c>
      <c r="C40" s="47" t="s">
        <v>72</v>
      </c>
      <c r="D40" s="46" t="s">
        <v>73</v>
      </c>
      <c r="E40" s="46">
        <v>2012</v>
      </c>
      <c r="F40" s="44">
        <v>4877</v>
      </c>
      <c r="G40" s="44"/>
      <c r="H40" s="44"/>
      <c r="I40" s="44"/>
      <c r="J40" s="53">
        <v>5950</v>
      </c>
      <c r="K40" s="44">
        <f>SUM(F40:J40)</f>
        <v>10827</v>
      </c>
    </row>
    <row r="41" spans="1:11" ht="29.25" customHeight="1">
      <c r="A41" s="45">
        <v>2</v>
      </c>
      <c r="B41" s="47" t="s">
        <v>74</v>
      </c>
      <c r="C41" s="47" t="s">
        <v>75</v>
      </c>
      <c r="D41" s="46" t="s">
        <v>76</v>
      </c>
      <c r="E41" s="46">
        <v>2012</v>
      </c>
      <c r="F41" s="53">
        <v>4877</v>
      </c>
      <c r="G41" s="44"/>
      <c r="H41" s="53"/>
      <c r="I41" s="53"/>
      <c r="J41" s="53">
        <v>5950</v>
      </c>
      <c r="K41" s="44">
        <f>SUM(F41:J41)</f>
        <v>10827</v>
      </c>
    </row>
    <row r="42" spans="1:11" ht="29.25" customHeight="1">
      <c r="A42" s="45">
        <v>3</v>
      </c>
      <c r="B42" s="47" t="s">
        <v>77</v>
      </c>
      <c r="C42" s="47" t="s">
        <v>78</v>
      </c>
      <c r="D42" s="46" t="s">
        <v>79</v>
      </c>
      <c r="E42" s="46">
        <v>1994</v>
      </c>
      <c r="F42" s="53">
        <v>4877</v>
      </c>
      <c r="G42" s="44">
        <v>1500</v>
      </c>
      <c r="H42" s="53">
        <v>2100</v>
      </c>
      <c r="I42" s="44">
        <v>3600</v>
      </c>
      <c r="J42" s="53">
        <v>5950</v>
      </c>
      <c r="K42" s="44">
        <f>SUM(F42:J42)</f>
        <v>18027</v>
      </c>
    </row>
    <row r="43" spans="1:11" ht="29.25" customHeight="1">
      <c r="A43" s="45">
        <v>4</v>
      </c>
      <c r="B43" s="47" t="s">
        <v>80</v>
      </c>
      <c r="C43" s="47" t="s">
        <v>78</v>
      </c>
      <c r="D43" s="46" t="s">
        <v>81</v>
      </c>
      <c r="E43" s="46">
        <v>1995</v>
      </c>
      <c r="F43" s="53">
        <v>4877</v>
      </c>
      <c r="G43" s="44">
        <v>1500</v>
      </c>
      <c r="H43" s="53">
        <v>2100</v>
      </c>
      <c r="I43" s="44">
        <v>3600</v>
      </c>
      <c r="J43" s="53">
        <v>5950</v>
      </c>
      <c r="K43" s="44">
        <f>SUM(F43:J43)</f>
        <v>18027</v>
      </c>
    </row>
    <row r="44" spans="1:11" ht="15.75">
      <c r="A44" s="104" t="s">
        <v>93</v>
      </c>
      <c r="B44" s="105"/>
      <c r="C44" s="105"/>
      <c r="D44" s="105"/>
      <c r="E44" s="105"/>
      <c r="F44" s="105"/>
      <c r="G44" s="105"/>
      <c r="H44" s="105"/>
      <c r="I44" s="105"/>
      <c r="J44" s="106"/>
      <c r="K44" s="59">
        <f>SUM(K13:K43)</f>
        <v>393075</v>
      </c>
    </row>
    <row r="45" spans="1:11" ht="15.75" hidden="1">
      <c r="A45" s="100"/>
      <c r="B45" s="101"/>
      <c r="C45" s="101"/>
      <c r="D45" s="101"/>
      <c r="E45" s="101"/>
      <c r="F45" s="39"/>
      <c r="G45" s="39"/>
      <c r="H45" s="39"/>
      <c r="I45" s="39"/>
      <c r="J45" s="39"/>
      <c r="K45" s="31"/>
    </row>
    <row r="46" spans="1:11" ht="15.75" hidden="1">
      <c r="A46" s="102"/>
      <c r="B46" s="103"/>
      <c r="C46" s="103"/>
      <c r="D46" s="103"/>
      <c r="E46" s="103"/>
      <c r="F46" s="39"/>
      <c r="G46" s="39"/>
      <c r="H46" s="39"/>
      <c r="I46" s="39"/>
      <c r="J46" s="39"/>
      <c r="K46" s="31"/>
    </row>
    <row r="47" spans="1:11" ht="15.75">
      <c r="A47" s="90" t="s">
        <v>25</v>
      </c>
      <c r="B47" s="90"/>
      <c r="C47" s="90"/>
      <c r="D47" s="90"/>
      <c r="E47" s="90"/>
      <c r="F47" s="90"/>
      <c r="G47" s="90"/>
      <c r="H47" s="90"/>
      <c r="I47" s="90"/>
      <c r="J47" s="90"/>
      <c r="K47" s="31">
        <f>K44+K45+K46</f>
        <v>393075</v>
      </c>
    </row>
    <row r="48" spans="1:11" ht="15.75">
      <c r="A48" s="38" t="s">
        <v>26</v>
      </c>
      <c r="B48" s="39"/>
      <c r="C48" s="39"/>
      <c r="D48" s="39"/>
      <c r="E48" s="39"/>
      <c r="F48" s="39"/>
      <c r="G48" s="39"/>
      <c r="H48" s="39"/>
      <c r="I48" s="39"/>
      <c r="J48" s="27"/>
      <c r="K48" s="31">
        <f>K49-K47</f>
        <v>70753.5</v>
      </c>
    </row>
    <row r="49" spans="1:11" ht="15.75">
      <c r="A49" s="38" t="s">
        <v>27</v>
      </c>
      <c r="B49" s="28"/>
      <c r="C49" s="28"/>
      <c r="D49" s="29"/>
      <c r="E49" s="29"/>
      <c r="F49" s="29"/>
      <c r="G49" s="29"/>
      <c r="H49" s="29"/>
      <c r="I49" s="29"/>
      <c r="J49" s="30"/>
      <c r="K49" s="31">
        <f>K47*1.18</f>
        <v>463828.5</v>
      </c>
    </row>
    <row r="50" spans="1:11" ht="15.75">
      <c r="A50" s="99" t="s">
        <v>94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</row>
    <row r="51" spans="1:11" ht="15.75">
      <c r="A51" s="12"/>
      <c r="B51" s="6"/>
      <c r="C51" s="6"/>
      <c r="D51" s="12"/>
      <c r="E51" s="12"/>
      <c r="F51" s="12"/>
      <c r="G51" s="12"/>
      <c r="H51" s="12"/>
      <c r="I51" s="12"/>
      <c r="J51" s="12"/>
      <c r="K51" s="12"/>
    </row>
  </sheetData>
  <mergeCells count="18">
    <mergeCell ref="I1:K1"/>
    <mergeCell ref="I2:K2"/>
    <mergeCell ref="J4:K4"/>
    <mergeCell ref="I5:K5"/>
    <mergeCell ref="A44:J44"/>
    <mergeCell ref="A7:K7"/>
    <mergeCell ref="A8:K8"/>
    <mergeCell ref="A10:A11"/>
    <mergeCell ref="B10:B11"/>
    <mergeCell ref="C10:C11"/>
    <mergeCell ref="D10:D11"/>
    <mergeCell ref="E10:E11"/>
    <mergeCell ref="F10:J10"/>
    <mergeCell ref="K10:K11"/>
    <mergeCell ref="A50:K50"/>
    <mergeCell ref="A45:E45"/>
    <mergeCell ref="A46:E46"/>
    <mergeCell ref="A47:J4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1"/>
  <sheetViews>
    <sheetView topLeftCell="A18" workbookViewId="0">
      <selection activeCell="F10" sqref="F10:K43"/>
    </sheetView>
  </sheetViews>
  <sheetFormatPr defaultRowHeight="12.75"/>
  <cols>
    <col min="1" max="1" width="3.7109375" customWidth="1"/>
    <col min="2" max="2" width="19" customWidth="1"/>
    <col min="3" max="3" width="17.85546875" customWidth="1"/>
    <col min="4" max="4" width="13.42578125" customWidth="1"/>
    <col min="5" max="5" width="9.42578125" customWidth="1"/>
    <col min="6" max="6" width="13" customWidth="1"/>
    <col min="7" max="7" width="9.7109375" customWidth="1"/>
    <col min="8" max="8" width="9.85546875" customWidth="1"/>
    <col min="9" max="10" width="11" customWidth="1"/>
    <col min="11" max="11" width="12.85546875" customWidth="1"/>
    <col min="12" max="12" width="13.85546875" customWidth="1"/>
  </cols>
  <sheetData>
    <row r="1" spans="1:12" ht="15.75">
      <c r="A1" s="12"/>
      <c r="B1" s="6"/>
      <c r="C1" s="6"/>
      <c r="D1" s="12"/>
      <c r="E1" s="12"/>
      <c r="F1" s="12"/>
      <c r="G1" s="12"/>
      <c r="H1" s="12"/>
      <c r="I1" s="58" t="s">
        <v>13</v>
      </c>
      <c r="J1" s="58"/>
      <c r="K1" s="58"/>
      <c r="L1" s="12"/>
    </row>
    <row r="2" spans="1:12" ht="15.75">
      <c r="A2" s="12"/>
      <c r="B2" s="6"/>
      <c r="C2" s="6"/>
      <c r="D2" s="12"/>
      <c r="E2" s="12"/>
      <c r="F2" s="12"/>
      <c r="G2" s="12"/>
      <c r="H2" s="12"/>
      <c r="I2" s="58" t="s">
        <v>84</v>
      </c>
      <c r="J2" s="58"/>
      <c r="K2" s="58"/>
      <c r="L2" s="12"/>
    </row>
    <row r="3" spans="1:12" ht="15.75">
      <c r="A3" s="12"/>
      <c r="B3" s="6"/>
      <c r="C3" s="6"/>
      <c r="D3" s="12"/>
      <c r="E3" s="12"/>
      <c r="F3" s="12"/>
      <c r="G3" s="12"/>
      <c r="H3" s="12"/>
      <c r="I3" s="12"/>
      <c r="J3" s="12"/>
      <c r="K3" s="11"/>
      <c r="L3" s="12"/>
    </row>
    <row r="4" spans="1:12" ht="15.75">
      <c r="A4" s="12"/>
      <c r="B4" s="6"/>
      <c r="C4" s="6"/>
      <c r="D4" s="12"/>
      <c r="E4" s="12"/>
      <c r="F4" s="12"/>
      <c r="G4" s="12"/>
      <c r="H4" s="12"/>
      <c r="I4" s="58" t="s">
        <v>85</v>
      </c>
      <c r="J4" s="58"/>
      <c r="K4" s="58"/>
      <c r="L4" s="12"/>
    </row>
    <row r="5" spans="1:12" ht="15.75">
      <c r="A5" s="12"/>
      <c r="B5" s="6"/>
      <c r="C5" s="6"/>
      <c r="D5" s="12"/>
      <c r="E5" s="12"/>
      <c r="F5" s="12"/>
      <c r="G5" s="12"/>
      <c r="H5" s="12"/>
      <c r="I5" s="58" t="s">
        <v>86</v>
      </c>
      <c r="J5" s="58"/>
      <c r="K5" s="58"/>
      <c r="L5" s="12"/>
    </row>
    <row r="6" spans="1:12" ht="15.75">
      <c r="A6" s="12"/>
      <c r="B6" s="6"/>
      <c r="C6" s="6"/>
      <c r="D6" s="12"/>
      <c r="E6" s="12"/>
      <c r="F6" s="12"/>
      <c r="G6" s="12"/>
      <c r="H6" s="12"/>
      <c r="I6" s="12"/>
      <c r="J6" s="12"/>
      <c r="K6" s="12"/>
      <c r="L6" s="12"/>
    </row>
    <row r="7" spans="1:12" ht="15.75">
      <c r="A7" s="98" t="s">
        <v>99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ht="15.75">
      <c r="A8" s="98" t="s">
        <v>87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2" ht="15.7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5.75" customHeight="1">
      <c r="A10" s="93" t="s">
        <v>0</v>
      </c>
      <c r="B10" s="93" t="s">
        <v>9</v>
      </c>
      <c r="C10" s="93" t="s">
        <v>10</v>
      </c>
      <c r="D10" s="93" t="s">
        <v>8</v>
      </c>
      <c r="E10" s="93" t="s">
        <v>11</v>
      </c>
      <c r="F10" s="95" t="s">
        <v>89</v>
      </c>
      <c r="G10" s="95"/>
      <c r="H10" s="95"/>
      <c r="I10" s="95"/>
      <c r="J10" s="95"/>
      <c r="K10" s="96"/>
      <c r="L10" s="93" t="s">
        <v>12</v>
      </c>
    </row>
    <row r="11" spans="1:12" ht="126">
      <c r="A11" s="91"/>
      <c r="B11" s="91"/>
      <c r="C11" s="91"/>
      <c r="D11" s="91"/>
      <c r="E11" s="93"/>
      <c r="F11" s="76" t="s">
        <v>17</v>
      </c>
      <c r="G11" s="42" t="s">
        <v>21</v>
      </c>
      <c r="H11" s="42" t="s">
        <v>18</v>
      </c>
      <c r="I11" s="42" t="s">
        <v>96</v>
      </c>
      <c r="J11" s="76" t="s">
        <v>97</v>
      </c>
      <c r="K11" s="42" t="s">
        <v>88</v>
      </c>
      <c r="L11" s="93"/>
    </row>
    <row r="12" spans="1:12" ht="15.75">
      <c r="A12" s="9"/>
      <c r="B12" s="8"/>
      <c r="C12" s="8"/>
      <c r="D12" s="7"/>
      <c r="E12" s="12"/>
      <c r="F12" s="3" t="s">
        <v>1</v>
      </c>
      <c r="G12" s="8"/>
      <c r="H12" s="8"/>
      <c r="I12" s="8"/>
      <c r="J12" s="8"/>
      <c r="K12" s="3"/>
      <c r="L12" s="8"/>
    </row>
    <row r="13" spans="1:12" ht="15.75">
      <c r="A13" s="45">
        <v>1</v>
      </c>
      <c r="B13" s="47" t="s">
        <v>28</v>
      </c>
      <c r="C13" s="4" t="s">
        <v>7</v>
      </c>
      <c r="D13" s="46" t="s">
        <v>29</v>
      </c>
      <c r="E13" s="46">
        <v>2000</v>
      </c>
      <c r="F13" s="53">
        <v>650</v>
      </c>
      <c r="G13" s="53">
        <v>4300</v>
      </c>
      <c r="H13" s="53">
        <v>2400</v>
      </c>
      <c r="I13" s="44">
        <v>5800</v>
      </c>
      <c r="J13" s="53">
        <v>2500</v>
      </c>
      <c r="K13" s="53">
        <v>4300</v>
      </c>
      <c r="L13" s="60">
        <f t="shared" ref="L13:L20" si="0">SUM(F13:K13)</f>
        <v>19950</v>
      </c>
    </row>
    <row r="14" spans="1:12" ht="15.75">
      <c r="A14" s="45">
        <v>2</v>
      </c>
      <c r="B14" s="47" t="s">
        <v>30</v>
      </c>
      <c r="C14" s="4" t="s">
        <v>7</v>
      </c>
      <c r="D14" s="46" t="s">
        <v>31</v>
      </c>
      <c r="E14" s="46">
        <v>2001</v>
      </c>
      <c r="F14" s="53">
        <v>650</v>
      </c>
      <c r="G14" s="53">
        <v>4300</v>
      </c>
      <c r="H14" s="53">
        <v>2400</v>
      </c>
      <c r="I14" s="44">
        <v>5800</v>
      </c>
      <c r="J14" s="53">
        <v>2500</v>
      </c>
      <c r="K14" s="53">
        <v>4300</v>
      </c>
      <c r="L14" s="60">
        <f t="shared" si="0"/>
        <v>19950</v>
      </c>
    </row>
    <row r="15" spans="1:12" ht="15.75">
      <c r="A15" s="45">
        <v>3</v>
      </c>
      <c r="B15" s="47" t="s">
        <v>30</v>
      </c>
      <c r="C15" s="4" t="s">
        <v>7</v>
      </c>
      <c r="D15" s="46" t="s">
        <v>32</v>
      </c>
      <c r="E15" s="46">
        <v>2001</v>
      </c>
      <c r="F15" s="53">
        <v>650</v>
      </c>
      <c r="G15" s="53">
        <v>4300</v>
      </c>
      <c r="H15" s="53">
        <v>2400</v>
      </c>
      <c r="I15" s="44">
        <v>5800</v>
      </c>
      <c r="J15" s="53">
        <v>2500</v>
      </c>
      <c r="K15" s="53">
        <v>4300</v>
      </c>
      <c r="L15" s="60">
        <f t="shared" si="0"/>
        <v>19950</v>
      </c>
    </row>
    <row r="16" spans="1:12" ht="15" customHeight="1">
      <c r="A16" s="45">
        <v>4</v>
      </c>
      <c r="B16" s="47" t="s">
        <v>33</v>
      </c>
      <c r="C16" s="4" t="s">
        <v>7</v>
      </c>
      <c r="D16" s="46" t="s">
        <v>34</v>
      </c>
      <c r="E16" s="46">
        <v>1992</v>
      </c>
      <c r="F16" s="53">
        <v>650</v>
      </c>
      <c r="G16" s="53">
        <v>4300</v>
      </c>
      <c r="H16" s="53">
        <v>2400</v>
      </c>
      <c r="I16" s="44">
        <v>5800</v>
      </c>
      <c r="J16" s="53">
        <v>2500</v>
      </c>
      <c r="K16" s="53">
        <v>4300</v>
      </c>
      <c r="L16" s="60">
        <f t="shared" si="0"/>
        <v>19950</v>
      </c>
    </row>
    <row r="17" spans="1:12" ht="15.75">
      <c r="A17" s="45">
        <v>5</v>
      </c>
      <c r="B17" s="47" t="s">
        <v>33</v>
      </c>
      <c r="C17" s="4" t="s">
        <v>7</v>
      </c>
      <c r="D17" s="46" t="s">
        <v>35</v>
      </c>
      <c r="E17" s="46">
        <v>1992</v>
      </c>
      <c r="F17" s="53">
        <v>650</v>
      </c>
      <c r="G17" s="53">
        <v>4300</v>
      </c>
      <c r="H17" s="53">
        <v>2400</v>
      </c>
      <c r="I17" s="44">
        <v>5800</v>
      </c>
      <c r="J17" s="53">
        <v>2500</v>
      </c>
      <c r="K17" s="53">
        <v>4300</v>
      </c>
      <c r="L17" s="60">
        <f t="shared" si="0"/>
        <v>19950</v>
      </c>
    </row>
    <row r="18" spans="1:12" ht="15.75" customHeight="1">
      <c r="A18" s="45">
        <v>6</v>
      </c>
      <c r="B18" s="47" t="s">
        <v>36</v>
      </c>
      <c r="C18" s="4" t="s">
        <v>7</v>
      </c>
      <c r="D18" s="46" t="s">
        <v>37</v>
      </c>
      <c r="E18" s="46">
        <v>1996</v>
      </c>
      <c r="F18" s="53">
        <v>650</v>
      </c>
      <c r="G18" s="53">
        <v>4300</v>
      </c>
      <c r="H18" s="53">
        <v>2400</v>
      </c>
      <c r="I18" s="44">
        <v>5800</v>
      </c>
      <c r="J18" s="53">
        <v>2500</v>
      </c>
      <c r="K18" s="53">
        <v>4300</v>
      </c>
      <c r="L18" s="60">
        <f t="shared" si="0"/>
        <v>19950</v>
      </c>
    </row>
    <row r="19" spans="1:12" ht="15.75">
      <c r="A19" s="45">
        <v>7</v>
      </c>
      <c r="B19" s="47" t="s">
        <v>36</v>
      </c>
      <c r="C19" s="4" t="s">
        <v>7</v>
      </c>
      <c r="D19" s="46" t="s">
        <v>38</v>
      </c>
      <c r="E19" s="46">
        <v>1994</v>
      </c>
      <c r="F19" s="53">
        <v>650</v>
      </c>
      <c r="G19" s="53">
        <v>4300</v>
      </c>
      <c r="H19" s="53">
        <v>2400</v>
      </c>
      <c r="I19" s="44">
        <v>5800</v>
      </c>
      <c r="J19" s="53">
        <v>2500</v>
      </c>
      <c r="K19" s="53">
        <v>4300</v>
      </c>
      <c r="L19" s="60">
        <f t="shared" si="0"/>
        <v>19950</v>
      </c>
    </row>
    <row r="20" spans="1:12" ht="15.75">
      <c r="A20" s="45">
        <v>8</v>
      </c>
      <c r="B20" s="34" t="s">
        <v>39</v>
      </c>
      <c r="C20" s="4" t="s">
        <v>7</v>
      </c>
      <c r="D20" s="40" t="s">
        <v>40</v>
      </c>
      <c r="E20" s="46">
        <v>2012</v>
      </c>
      <c r="F20" s="53"/>
      <c r="G20" s="53"/>
      <c r="H20" s="53"/>
      <c r="I20" s="44">
        <v>5800</v>
      </c>
      <c r="J20" s="53">
        <v>2500</v>
      </c>
      <c r="K20" s="53">
        <v>4300</v>
      </c>
      <c r="L20" s="60">
        <f t="shared" si="0"/>
        <v>12600</v>
      </c>
    </row>
    <row r="21" spans="1:12" ht="15.75">
      <c r="A21" s="55"/>
      <c r="B21" s="69"/>
      <c r="C21" s="23"/>
      <c r="D21" s="61"/>
      <c r="E21" s="63"/>
      <c r="F21" s="62" t="s">
        <v>2</v>
      </c>
      <c r="G21" s="62"/>
      <c r="H21" s="75"/>
      <c r="I21" s="62"/>
      <c r="J21" s="62"/>
      <c r="K21" s="62"/>
      <c r="L21" s="62"/>
    </row>
    <row r="22" spans="1:12" ht="15.75">
      <c r="A22" s="45">
        <v>1</v>
      </c>
      <c r="B22" s="47" t="s">
        <v>41</v>
      </c>
      <c r="C22" s="47" t="s">
        <v>42</v>
      </c>
      <c r="D22" s="46" t="s">
        <v>43</v>
      </c>
      <c r="E22" s="46">
        <v>1995</v>
      </c>
      <c r="F22" s="44">
        <v>650</v>
      </c>
      <c r="G22" s="44">
        <v>4300</v>
      </c>
      <c r="H22" s="44">
        <v>2400</v>
      </c>
      <c r="I22" s="44">
        <v>5800</v>
      </c>
      <c r="J22" s="44">
        <v>2500</v>
      </c>
      <c r="K22" s="44">
        <v>4300</v>
      </c>
      <c r="L22" s="44">
        <f>SUM(F22:K22)</f>
        <v>19950</v>
      </c>
    </row>
    <row r="23" spans="1:12" ht="15.75" customHeight="1">
      <c r="A23" s="45">
        <v>2</v>
      </c>
      <c r="B23" s="47" t="s">
        <v>44</v>
      </c>
      <c r="C23" s="47" t="s">
        <v>45</v>
      </c>
      <c r="D23" s="46" t="s">
        <v>46</v>
      </c>
      <c r="E23" s="46">
        <v>1994</v>
      </c>
      <c r="F23" s="44">
        <v>650</v>
      </c>
      <c r="G23" s="44">
        <v>4300</v>
      </c>
      <c r="H23" s="44">
        <v>2400</v>
      </c>
      <c r="I23" s="44">
        <v>5800</v>
      </c>
      <c r="J23" s="44">
        <v>2500</v>
      </c>
      <c r="K23" s="44">
        <v>4300</v>
      </c>
      <c r="L23" s="44">
        <f>SUM(F23:K23)</f>
        <v>19950</v>
      </c>
    </row>
    <row r="24" spans="1:12" ht="15.75">
      <c r="A24" s="55"/>
      <c r="B24" s="69"/>
      <c r="C24" s="23"/>
      <c r="D24" s="61"/>
      <c r="E24" s="63"/>
      <c r="F24" s="62" t="s">
        <v>3</v>
      </c>
      <c r="G24" s="62"/>
      <c r="H24" s="75"/>
      <c r="I24" s="62"/>
      <c r="J24" s="62"/>
      <c r="K24" s="62"/>
      <c r="L24" s="62"/>
    </row>
    <row r="25" spans="1:12" ht="15.75" customHeight="1">
      <c r="A25" s="45">
        <v>1</v>
      </c>
      <c r="B25" s="47" t="s">
        <v>47</v>
      </c>
      <c r="C25" s="47" t="s">
        <v>98</v>
      </c>
      <c r="D25" s="46" t="s">
        <v>49</v>
      </c>
      <c r="E25" s="46">
        <v>1999</v>
      </c>
      <c r="F25" s="44">
        <v>650</v>
      </c>
      <c r="G25" s="44">
        <v>4300</v>
      </c>
      <c r="H25" s="44">
        <v>2400</v>
      </c>
      <c r="I25" s="44">
        <v>5800</v>
      </c>
      <c r="J25" s="44">
        <v>2500</v>
      </c>
      <c r="K25" s="44">
        <v>4300</v>
      </c>
      <c r="L25" s="44">
        <f>SUM(F25:K25)</f>
        <v>19950</v>
      </c>
    </row>
    <row r="26" spans="1:12" ht="15.75" customHeight="1">
      <c r="A26" s="45">
        <v>2</v>
      </c>
      <c r="B26" s="47" t="s">
        <v>50</v>
      </c>
      <c r="C26" s="47" t="s">
        <v>42</v>
      </c>
      <c r="D26" s="46" t="s">
        <v>51</v>
      </c>
      <c r="E26" s="46">
        <v>1995</v>
      </c>
      <c r="F26" s="44">
        <v>650</v>
      </c>
      <c r="G26" s="44">
        <v>4300</v>
      </c>
      <c r="H26" s="44">
        <v>2400</v>
      </c>
      <c r="I26" s="44">
        <v>5800</v>
      </c>
      <c r="J26" s="44">
        <v>2500</v>
      </c>
      <c r="K26" s="44">
        <v>4300</v>
      </c>
      <c r="L26" s="44">
        <f>SUM(F26:K26)</f>
        <v>19950</v>
      </c>
    </row>
    <row r="27" spans="1:12" ht="15.75" customHeight="1">
      <c r="A27" s="45">
        <v>3</v>
      </c>
      <c r="B27" s="47" t="s">
        <v>50</v>
      </c>
      <c r="C27" s="47" t="s">
        <v>42</v>
      </c>
      <c r="D27" s="46" t="s">
        <v>52</v>
      </c>
      <c r="E27" s="46">
        <v>1995</v>
      </c>
      <c r="F27" s="44">
        <v>650</v>
      </c>
      <c r="G27" s="44">
        <v>4300</v>
      </c>
      <c r="H27" s="44">
        <v>2400</v>
      </c>
      <c r="I27" s="44">
        <v>5800</v>
      </c>
      <c r="J27" s="44">
        <v>2500</v>
      </c>
      <c r="K27" s="44">
        <v>4300</v>
      </c>
      <c r="L27" s="44">
        <f>SUM(F27:K27)</f>
        <v>19950</v>
      </c>
    </row>
    <row r="28" spans="1:12" ht="15.75">
      <c r="A28" s="55"/>
      <c r="B28" s="70"/>
      <c r="C28" s="24"/>
      <c r="D28" s="64"/>
      <c r="E28" s="41"/>
      <c r="F28" s="65" t="s">
        <v>16</v>
      </c>
      <c r="G28" s="65"/>
      <c r="H28" s="53"/>
      <c r="I28" s="66"/>
      <c r="J28" s="53"/>
      <c r="K28" s="53"/>
      <c r="L28" s="66"/>
    </row>
    <row r="29" spans="1:12" ht="15.75">
      <c r="A29" s="54">
        <v>1</v>
      </c>
      <c r="B29" s="34" t="s">
        <v>50</v>
      </c>
      <c r="C29" s="34" t="s">
        <v>53</v>
      </c>
      <c r="D29" s="40" t="s">
        <v>54</v>
      </c>
      <c r="E29" s="40">
        <v>1993</v>
      </c>
      <c r="F29" s="44"/>
      <c r="G29" s="44"/>
      <c r="H29" s="53"/>
      <c r="I29" s="44">
        <v>5800</v>
      </c>
      <c r="J29" s="53">
        <v>2500</v>
      </c>
      <c r="K29" s="53">
        <v>4300</v>
      </c>
      <c r="L29" s="44">
        <f>SUM(F29:K29)</f>
        <v>12600</v>
      </c>
    </row>
    <row r="30" spans="1:12" ht="15.75">
      <c r="A30" s="54">
        <v>2</v>
      </c>
      <c r="B30" s="35" t="s">
        <v>55</v>
      </c>
      <c r="C30" s="35" t="s">
        <v>56</v>
      </c>
      <c r="D30" s="40" t="s">
        <v>57</v>
      </c>
      <c r="E30" s="40">
        <v>2013</v>
      </c>
      <c r="F30" s="44"/>
      <c r="G30" s="44"/>
      <c r="H30" s="44"/>
      <c r="I30" s="44">
        <v>5800</v>
      </c>
      <c r="J30" s="53">
        <v>2500</v>
      </c>
      <c r="K30" s="53">
        <v>4300</v>
      </c>
      <c r="L30" s="44">
        <f>SUM(F30:K30)</f>
        <v>12600</v>
      </c>
    </row>
    <row r="31" spans="1:12" ht="15.75">
      <c r="A31" s="67"/>
      <c r="B31" s="72"/>
      <c r="C31" s="5"/>
      <c r="D31" s="41"/>
      <c r="E31" s="41"/>
      <c r="F31" s="65" t="s">
        <v>15</v>
      </c>
      <c r="G31" s="65"/>
      <c r="H31" s="75"/>
      <c r="I31" s="66"/>
      <c r="J31" s="66"/>
      <c r="K31" s="65"/>
      <c r="L31" s="66"/>
    </row>
    <row r="32" spans="1:12" ht="32.25" customHeight="1">
      <c r="A32" s="45">
        <v>1</v>
      </c>
      <c r="B32" s="34" t="s">
        <v>58</v>
      </c>
      <c r="C32" s="34" t="s">
        <v>59</v>
      </c>
      <c r="D32" s="40" t="s">
        <v>60</v>
      </c>
      <c r="E32" s="40">
        <v>2013</v>
      </c>
      <c r="F32" s="44"/>
      <c r="G32" s="44"/>
      <c r="H32" s="44"/>
      <c r="I32" s="44">
        <v>5800</v>
      </c>
      <c r="J32" s="44">
        <v>2500</v>
      </c>
      <c r="K32" s="44">
        <v>4300</v>
      </c>
      <c r="L32" s="44">
        <f>SUM(F32:K32)</f>
        <v>12600</v>
      </c>
    </row>
    <row r="33" spans="1:12" ht="15.75">
      <c r="A33" s="45">
        <v>2</v>
      </c>
      <c r="B33" s="35" t="s">
        <v>58</v>
      </c>
      <c r="C33" s="34" t="s">
        <v>61</v>
      </c>
      <c r="D33" s="40" t="s">
        <v>62</v>
      </c>
      <c r="E33" s="40">
        <v>2010</v>
      </c>
      <c r="F33" s="53"/>
      <c r="G33" s="44"/>
      <c r="H33" s="44"/>
      <c r="I33" s="44">
        <v>5800</v>
      </c>
      <c r="J33" s="44">
        <v>2500</v>
      </c>
      <c r="K33" s="44">
        <v>4300</v>
      </c>
      <c r="L33" s="44">
        <f>SUM(F33:K33)</f>
        <v>12600</v>
      </c>
    </row>
    <row r="34" spans="1:12" ht="15.75">
      <c r="A34" s="55"/>
      <c r="B34" s="69"/>
      <c r="C34" s="23"/>
      <c r="D34" s="61"/>
      <c r="E34" s="63"/>
      <c r="F34" s="62" t="s">
        <v>5</v>
      </c>
      <c r="G34" s="62"/>
      <c r="H34" s="75"/>
      <c r="I34" s="62"/>
      <c r="J34" s="62"/>
      <c r="K34" s="62"/>
      <c r="L34" s="62"/>
    </row>
    <row r="35" spans="1:12" ht="15.75">
      <c r="A35" s="45">
        <v>1</v>
      </c>
      <c r="B35" s="47" t="s">
        <v>63</v>
      </c>
      <c r="C35" s="1" t="s">
        <v>4</v>
      </c>
      <c r="D35" s="46" t="s">
        <v>64</v>
      </c>
      <c r="E35" s="46">
        <v>1995</v>
      </c>
      <c r="F35" s="44">
        <v>650</v>
      </c>
      <c r="G35" s="44">
        <v>4300</v>
      </c>
      <c r="H35" s="44">
        <v>2400</v>
      </c>
      <c r="I35" s="44">
        <v>5800</v>
      </c>
      <c r="J35" s="44">
        <v>2500</v>
      </c>
      <c r="K35" s="44">
        <v>4300</v>
      </c>
      <c r="L35" s="44">
        <f>SUM(F35:K35)</f>
        <v>19950</v>
      </c>
    </row>
    <row r="36" spans="1:12" ht="15.75">
      <c r="A36" s="45">
        <v>2</v>
      </c>
      <c r="B36" s="47" t="s">
        <v>65</v>
      </c>
      <c r="C36" s="1" t="s">
        <v>4</v>
      </c>
      <c r="D36" s="46" t="s">
        <v>66</v>
      </c>
      <c r="E36" s="46">
        <v>2012</v>
      </c>
      <c r="F36" s="53"/>
      <c r="G36" s="44"/>
      <c r="H36" s="44"/>
      <c r="I36" s="44">
        <v>5800</v>
      </c>
      <c r="J36" s="44">
        <v>2500</v>
      </c>
      <c r="K36" s="44">
        <v>4300</v>
      </c>
      <c r="L36" s="44">
        <f>SUM(F36:K36)</f>
        <v>12600</v>
      </c>
    </row>
    <row r="37" spans="1:12" ht="15.75">
      <c r="A37" s="45">
        <v>3</v>
      </c>
      <c r="B37" s="47" t="s">
        <v>67</v>
      </c>
      <c r="C37" s="1" t="s">
        <v>4</v>
      </c>
      <c r="D37" s="46" t="s">
        <v>68</v>
      </c>
      <c r="E37" s="46">
        <v>1994</v>
      </c>
      <c r="F37" s="44">
        <v>650</v>
      </c>
      <c r="G37" s="44">
        <v>4300</v>
      </c>
      <c r="H37" s="44">
        <v>2400</v>
      </c>
      <c r="I37" s="44">
        <v>5800</v>
      </c>
      <c r="J37" s="44">
        <v>2500</v>
      </c>
      <c r="K37" s="44">
        <v>4300</v>
      </c>
      <c r="L37" s="44">
        <f>SUM(F37:K37)</f>
        <v>19950</v>
      </c>
    </row>
    <row r="38" spans="1:12" ht="15.75" customHeight="1">
      <c r="A38" s="45">
        <v>4</v>
      </c>
      <c r="B38" s="34" t="s">
        <v>69</v>
      </c>
      <c r="C38" s="51" t="s">
        <v>4</v>
      </c>
      <c r="D38" s="36" t="s">
        <v>70</v>
      </c>
      <c r="E38" s="40">
        <v>2013</v>
      </c>
      <c r="F38" s="44"/>
      <c r="G38" s="44"/>
      <c r="H38" s="44"/>
      <c r="I38" s="44">
        <v>5800</v>
      </c>
      <c r="J38" s="44">
        <v>2500</v>
      </c>
      <c r="K38" s="44">
        <v>4300</v>
      </c>
      <c r="L38" s="44">
        <f>SUM(F38:K38)</f>
        <v>12600</v>
      </c>
    </row>
    <row r="39" spans="1:12" ht="15.75">
      <c r="A39" s="55"/>
      <c r="B39" s="69"/>
      <c r="C39" s="23"/>
      <c r="D39" s="61"/>
      <c r="E39" s="63"/>
      <c r="F39" s="62" t="s">
        <v>6</v>
      </c>
      <c r="G39" s="62"/>
      <c r="H39" s="75"/>
      <c r="I39" s="62"/>
      <c r="J39" s="62"/>
      <c r="K39" s="62"/>
      <c r="L39" s="62"/>
    </row>
    <row r="40" spans="1:12" ht="15.75" customHeight="1">
      <c r="A40" s="45">
        <v>1</v>
      </c>
      <c r="B40" s="47" t="s">
        <v>71</v>
      </c>
      <c r="C40" s="47" t="s">
        <v>72</v>
      </c>
      <c r="D40" s="46" t="s">
        <v>73</v>
      </c>
      <c r="E40" s="46">
        <v>2012</v>
      </c>
      <c r="F40" s="44"/>
      <c r="G40" s="44"/>
      <c r="H40" s="44"/>
      <c r="I40" s="44">
        <v>5800</v>
      </c>
      <c r="J40" s="44">
        <v>2500</v>
      </c>
      <c r="K40" s="44">
        <v>4300</v>
      </c>
      <c r="L40" s="44">
        <f>SUM(F40:K40)</f>
        <v>12600</v>
      </c>
    </row>
    <row r="41" spans="1:12" ht="15.75" customHeight="1">
      <c r="A41" s="45">
        <v>2</v>
      </c>
      <c r="B41" s="47" t="s">
        <v>74</v>
      </c>
      <c r="C41" s="47" t="s">
        <v>75</v>
      </c>
      <c r="D41" s="46" t="s">
        <v>76</v>
      </c>
      <c r="E41" s="46">
        <v>2012</v>
      </c>
      <c r="F41" s="44"/>
      <c r="G41" s="53"/>
      <c r="H41" s="44"/>
      <c r="I41" s="44">
        <v>5800</v>
      </c>
      <c r="J41" s="44">
        <v>2500</v>
      </c>
      <c r="K41" s="44">
        <v>4300</v>
      </c>
      <c r="L41" s="44">
        <f>SUM(F41:K41)</f>
        <v>12600</v>
      </c>
    </row>
    <row r="42" spans="1:12" ht="15.75" customHeight="1">
      <c r="A42" s="45">
        <v>3</v>
      </c>
      <c r="B42" s="47" t="s">
        <v>77</v>
      </c>
      <c r="C42" s="47" t="s">
        <v>78</v>
      </c>
      <c r="D42" s="46" t="s">
        <v>79</v>
      </c>
      <c r="E42" s="46">
        <v>1994</v>
      </c>
      <c r="F42" s="44">
        <v>650</v>
      </c>
      <c r="G42" s="53">
        <v>4300</v>
      </c>
      <c r="H42" s="44">
        <v>2400</v>
      </c>
      <c r="I42" s="44">
        <v>5800</v>
      </c>
      <c r="J42" s="44">
        <v>2500</v>
      </c>
      <c r="K42" s="44">
        <v>4300</v>
      </c>
      <c r="L42" s="44">
        <f>SUM(F42:K42)</f>
        <v>19950</v>
      </c>
    </row>
    <row r="43" spans="1:12" ht="15.75" customHeight="1">
      <c r="A43" s="45">
        <v>4</v>
      </c>
      <c r="B43" s="47" t="s">
        <v>80</v>
      </c>
      <c r="C43" s="47" t="s">
        <v>78</v>
      </c>
      <c r="D43" s="46" t="s">
        <v>81</v>
      </c>
      <c r="E43" s="46">
        <v>1995</v>
      </c>
      <c r="F43" s="44">
        <v>650</v>
      </c>
      <c r="G43" s="53">
        <v>4300</v>
      </c>
      <c r="H43" s="44">
        <v>2400</v>
      </c>
      <c r="I43" s="44">
        <v>5800</v>
      </c>
      <c r="J43" s="44">
        <v>2500</v>
      </c>
      <c r="K43" s="44">
        <v>4300</v>
      </c>
      <c r="L43" s="44">
        <f>SUM(F43:K43)</f>
        <v>19950</v>
      </c>
    </row>
    <row r="44" spans="1:12" ht="15.75">
      <c r="A44" s="56" t="s">
        <v>95</v>
      </c>
      <c r="B44" s="57"/>
      <c r="C44" s="57"/>
      <c r="D44" s="57"/>
      <c r="E44" s="57"/>
      <c r="F44" s="57"/>
      <c r="G44" s="57"/>
      <c r="H44" s="57"/>
      <c r="I44" s="57"/>
      <c r="J44" s="74"/>
      <c r="K44" s="37"/>
      <c r="L44" s="31">
        <f>SUM(L13:L43)</f>
        <v>432600</v>
      </c>
    </row>
    <row r="45" spans="1:12" ht="15.75" hidden="1">
      <c r="A45" s="56" t="s">
        <v>91</v>
      </c>
      <c r="B45" s="57"/>
      <c r="C45" s="57"/>
      <c r="D45" s="57"/>
      <c r="E45" s="57"/>
      <c r="F45" s="18"/>
      <c r="G45" s="18"/>
      <c r="H45" s="18"/>
      <c r="I45" s="19"/>
      <c r="J45" s="19"/>
      <c r="K45" s="39"/>
      <c r="L45" s="31"/>
    </row>
    <row r="46" spans="1:12" ht="15.75" hidden="1">
      <c r="A46" s="102" t="s">
        <v>83</v>
      </c>
      <c r="B46" s="103"/>
      <c r="C46" s="103"/>
      <c r="D46" s="103"/>
      <c r="E46" s="103"/>
      <c r="F46" s="20"/>
      <c r="G46" s="20"/>
      <c r="H46" s="20"/>
      <c r="I46" s="20"/>
      <c r="J46" s="20"/>
      <c r="K46" s="39"/>
      <c r="L46" s="31"/>
    </row>
    <row r="47" spans="1:12" ht="15.75">
      <c r="A47" s="90" t="s">
        <v>25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31">
        <f>L44+L45+L46</f>
        <v>432600</v>
      </c>
    </row>
    <row r="48" spans="1:12" ht="15.75">
      <c r="A48" s="38" t="s">
        <v>26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1">
        <f>L49-L47</f>
        <v>77868</v>
      </c>
    </row>
    <row r="49" spans="1:12" ht="15.75">
      <c r="A49" s="38" t="s">
        <v>27</v>
      </c>
      <c r="B49" s="28"/>
      <c r="C49" s="28"/>
      <c r="D49" s="29"/>
      <c r="E49" s="29"/>
      <c r="F49" s="29"/>
      <c r="G49" s="29"/>
      <c r="H49" s="29"/>
      <c r="I49" s="29"/>
      <c r="J49" s="29"/>
      <c r="K49" s="29"/>
      <c r="L49" s="31">
        <f>L47*1.18</f>
        <v>510468</v>
      </c>
    </row>
    <row r="50" spans="1:12" ht="15.75">
      <c r="A50" s="12"/>
      <c r="B50" s="10"/>
      <c r="C50" s="10"/>
      <c r="D50" s="12" t="s">
        <v>14</v>
      </c>
      <c r="E50" s="12"/>
      <c r="F50" s="12"/>
      <c r="G50" s="12"/>
      <c r="H50" s="12"/>
      <c r="I50" s="12"/>
      <c r="J50" s="12"/>
      <c r="K50" s="12" t="s">
        <v>82</v>
      </c>
      <c r="L50" s="12"/>
    </row>
    <row r="51" spans="1:12" ht="15.75">
      <c r="A51" s="12"/>
      <c r="B51" s="6"/>
      <c r="C51" s="6"/>
      <c r="D51" s="12"/>
      <c r="E51" s="12"/>
      <c r="F51" s="12"/>
      <c r="G51" s="12"/>
      <c r="H51" s="12"/>
      <c r="I51" s="12"/>
      <c r="J51" s="12"/>
      <c r="K51" s="12"/>
      <c r="L51" s="12"/>
    </row>
  </sheetData>
  <mergeCells count="11">
    <mergeCell ref="A47:K47"/>
    <mergeCell ref="A7:L7"/>
    <mergeCell ref="A8:L8"/>
    <mergeCell ref="A10:A11"/>
    <mergeCell ref="B10:B11"/>
    <mergeCell ref="C10:C11"/>
    <mergeCell ref="D10:D11"/>
    <mergeCell ref="E10:E11"/>
    <mergeCell ref="F10:K10"/>
    <mergeCell ref="L10:L11"/>
    <mergeCell ref="A46:E4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Приобретение и установка</vt:lpstr>
      <vt:lpstr>Приобретение оборудования, дета</vt:lpstr>
      <vt:lpstr>Обслуживание</vt:lpstr>
      <vt:lpstr>'Приобретение и установка'!Область_печати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zakup-01</cp:lastModifiedBy>
  <cp:lastPrinted>2014-01-31T09:14:36Z</cp:lastPrinted>
  <dcterms:created xsi:type="dcterms:W3CDTF">2002-12-27T07:59:49Z</dcterms:created>
  <dcterms:modified xsi:type="dcterms:W3CDTF">2014-01-31T09:19:52Z</dcterms:modified>
</cp:coreProperties>
</file>